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61" i="1"/>
  <c r="I146"/>
  <c r="I125"/>
  <c r="I97"/>
  <c r="I63"/>
  <c r="I62" s="1"/>
  <c r="I55"/>
  <c r="I48"/>
  <c r="I44" s="1"/>
  <c r="I34"/>
  <c r="I33" s="1"/>
  <c r="I28"/>
  <c r="I27" s="1"/>
  <c r="I19"/>
  <c r="I18" s="1"/>
  <c r="I17" l="1"/>
  <c r="I121"/>
  <c r="I120" s="1"/>
  <c r="I166" l="1"/>
</calcChain>
</file>

<file path=xl/sharedStrings.xml><?xml version="1.0" encoding="utf-8"?>
<sst xmlns="http://schemas.openxmlformats.org/spreadsheetml/2006/main" count="313" uniqueCount="308">
  <si>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</si>
  <si>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</si>
  <si>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</si>
  <si>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</si>
  <si>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</si>
  <si>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</si>
  <si>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</si>
  <si>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</si>
  <si>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</si>
  <si>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</si>
  <si>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</si>
  <si>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</si>
  <si>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</si>
  <si>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</si>
  <si>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</si>
  <si>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</si>
  <si>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</si>
  <si>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</si>
  <si>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</si>
  <si>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</si>
  <si>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</si>
  <si>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</si>
  <si>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</si>
  <si>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</si>
  <si>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</si>
  <si>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</si>
  <si>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</si>
  <si>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</si>
  <si>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</si>
  <si>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</si>
  <si>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</si>
  <si>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</si>
  <si>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</si>
  <si>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</si>
  <si>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</si>
  <si>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</si>
  <si>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</si>
  <si>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</si>
  <si>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</si>
  <si>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</si>
  <si>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</si>
  <si>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</si>
  <si>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</si>
  <si>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</si>
  <si>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</si>
  <si>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</si>
  <si>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</si>
  <si>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</si>
  <si>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</si>
  <si>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</si>
  <si>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</si>
  <si>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</si>
  <si>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</si>
  <si>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</si>
  <si>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</si>
  <si>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</si>
  <si>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</si>
  <si>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</si>
  <si>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</si>
  <si>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</si>
  <si>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</si>
  <si>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</si>
  <si>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</si>
  <si>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</si>
  <si>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</si>
  <si>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</si>
  <si>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</si>
  <si>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</si>
  <si>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</si>
  <si>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</si>
  <si>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</si>
  <si>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</si>
  <si>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</si>
  <si>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</si>
  <si>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</si>
  <si>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</si>
  <si>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</si>
  <si>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</si>
  <si>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</si>
  <si>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</si>
  <si>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</si>
  <si>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</si>
  <si>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</si>
  <si>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</si>
  <si>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</si>
  <si>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</si>
  <si>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</si>
  <si>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</si>
  <si>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</si>
  <si>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</si>
  <si>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</si>
  <si>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</si>
  <si>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</si>
  <si>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</si>
  <si>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</si>
  <si>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</si>
  <si>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</si>
  <si>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</si>
  <si>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</si>
  <si>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</si>
  <si>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</si>
  <si>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</si>
  <si>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</si>
  <si>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</si>
  <si>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</si>
  <si>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</si>
  <si>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</si>
  <si>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</si>
  <si>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</si>
  <si>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</si>
  <si>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</si>
  <si>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</si>
  <si>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</si>
  <si>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</si>
  <si>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</si>
  <si>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</si>
  <si>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</si>
  <si>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</si>
  <si>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</si>
  <si>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</si>
  <si>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</si>
  <si>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</si>
  <si>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</si>
  <si>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</si>
  <si>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</si>
  <si>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</si>
  <si>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</si>
  <si>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</si>
  <si>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</si>
  <si>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</si>
  <si>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</si>
  <si>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</si>
  <si>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</si>
  <si>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</si>
  <si>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</si>
  <si>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</si>
  <si>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</si>
  <si>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</si>
  <si>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</si>
  <si>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</si>
  <si>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</si>
  <si>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</si>
  <si>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</si>
  <si>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</si>
  <si>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</si>
  <si>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</si>
  <si>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</si>
  <si>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</si>
  <si>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</si>
  <si>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</si>
  <si>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</si>
  <si>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</si>
  <si>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</si>
  <si>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</si>
  <si>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</si>
  <si>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</si>
  <si>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</si>
  <si>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</si>
  <si>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</si>
  <si>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</si>
  <si>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</si>
  <si>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</si>
  <si>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</si>
  <si>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</si>
  <si>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</si>
  <si>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</si>
  <si>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</si>
  <si>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</si>
  <si>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</si>
  <si>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</si>
  <si>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</si>
  <si>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</si>
  <si>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</si>
  <si>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</si>
  <si>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</si>
  <si>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</si>
  <si>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</si>
  <si>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</si>
  <si>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</si>
  <si>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</si>
  <si>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</si>
  <si>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</si>
  <si>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</si>
  <si>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</si>
  <si>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</si>
  <si>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</si>
  <si>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</si>
  <si>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</si>
  <si>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</si>
  <si>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</si>
  <si>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</si>
  <si>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</si>
  <si>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</si>
  <si>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</si>
  <si>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</si>
  <si>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</si>
  <si>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</si>
  <si>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</si>
  <si>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</si>
  <si>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</si>
  <si>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</si>
  <si>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</si>
  <si>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</si>
  <si>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</si>
  <si>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</si>
  <si>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</si>
  <si>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</si>
  <si>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</si>
  <si>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</si>
  <si>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</si>
  <si>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</si>
  <si>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</si>
  <si>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</si>
  <si>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</si>
  <si>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</si>
  <si>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</si>
  <si>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</si>
  <si>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</si>
  <si>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</si>
  <si>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</si>
  <si>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</si>
  <si>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</si>
  <si>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</si>
  <si>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</si>
  <si>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</si>
  <si>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</si>
  <si>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</si>
  <si>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</si>
  <si>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</si>
  <si>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</si>
  <si>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</si>
  <si>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</si>
  <si>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</si>
  <si>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</si>
  <si>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</si>
  <si>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</si>
  <si>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</si>
  <si>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</si>
  <si>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</si>
  <si>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</si>
  <si>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</si>
  <si>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</si>
  <si>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</si>
  <si>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</si>
  <si>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</si>
  <si>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</si>
  <si>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</si>
  <si>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</si>
  <si>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</si>
  <si>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</si>
  <si>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</si>
  <si>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</si>
  <si>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</si>
  <si>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</si>
  <si>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</si>
  <si>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</si>
  <si>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</si>
  <si>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</si>
  <si>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</si>
  <si>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</si>
  <si>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</si>
  <si>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</si>
  <si>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</si>
  <si>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</si>
  <si>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</si>
  <si>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</si>
  <si>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</si>
  <si>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</si>
  <si>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</si>
  <si>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</si>
  <si>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</si>
  <si>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</si>
  <si>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</si>
  <si>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</si>
  <si>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</si>
  <si>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</si>
  <si>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</si>
  <si>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</si>
  <si>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</si>
  <si>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</si>
  <si>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</si>
  <si>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</si>
  <si>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</si>
  <si>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</si>
  <si>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</si>
  <si>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</si>
  <si>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</si>
  <si>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</si>
  <si>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</si>
  <si>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</si>
  <si>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</si>
  <si>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</si>
  <si>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</si>
  <si>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</si>
  <si>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</si>
  <si>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</si>
  <si>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</si>
  <si>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</si>
  <si>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Поступление доходов в  бюджет Талдомского городского округа  на  2024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</si>
  <si>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</si>
  <si>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</si>
  <si>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</si>
  <si>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2 02 45 519 00 0000 150</t>
  </si>
  <si>
    <t>2 02 45 519 04 0000 150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</si>
  <si>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</si>
  <si>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городских округов на поддержку отрасли культуры</t>
  </si>
  <si>
    <t>от "25 " декабря  2023 года №110</t>
  </si>
  <si>
    <t>от "25 " апреля 2024 года № 40</t>
  </si>
</sst>
</file>

<file path=xl/styles.xml><?xml version="1.0" encoding="utf-8"?>
<styleSheet xmlns="http://schemas.openxmlformats.org/spreadsheetml/2006/main">
  <numFmts count="2">
    <numFmt numFmtId="164" formatCode="[&gt;=0.5]#,##0.000,;[Red][&lt;=-0.5]\-#,##0.000,;#,##0.000,"/>
    <numFmt numFmtId="165" formatCode="[&gt;=0.5]#,##0.00000,;[Red][&lt;=-0.5]\-#,##0.00000,;#,##0.00000,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14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top" wrapText="1"/>
    </xf>
    <xf numFmtId="0" fontId="11" fillId="0" borderId="13" xfId="0" applyNumberFormat="1" applyFont="1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left" vertical="top" wrapText="1"/>
    </xf>
    <xf numFmtId="165" fontId="5" fillId="0" borderId="10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12" fillId="0" borderId="10" xfId="0" applyNumberFormat="1" applyFont="1" applyBorder="1" applyAlignment="1">
      <alignment horizontal="left" vertical="top" wrapText="1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2" xfId="0" applyNumberFormat="1" applyFont="1" applyBorder="1" applyAlignment="1">
      <alignment horizontal="left" vertical="top" wrapText="1"/>
    </xf>
    <xf numFmtId="165" fontId="6" fillId="0" borderId="15" xfId="0" applyNumberFormat="1" applyFont="1" applyBorder="1" applyAlignment="1">
      <alignment horizontal="right" vertical="center"/>
    </xf>
    <xf numFmtId="165" fontId="6" fillId="0" borderId="17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165" fontId="6" fillId="0" borderId="14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0" fontId="11" fillId="0" borderId="10" xfId="0" applyNumberFormat="1" applyFont="1" applyBorder="1" applyAlignment="1">
      <alignment horizontal="left" vertical="center" wrapText="1"/>
    </xf>
    <xf numFmtId="165" fontId="5" fillId="0" borderId="14" xfId="0" applyNumberFormat="1" applyFont="1" applyBorder="1" applyAlignment="1">
      <alignment horizontal="right" vertical="center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165" fontId="5" fillId="0" borderId="16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9" fillId="0" borderId="4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vertical="center" wrapText="1"/>
    </xf>
    <xf numFmtId="0" fontId="11" fillId="0" borderId="6" xfId="0" applyNumberFormat="1" applyFont="1" applyBorder="1" applyAlignment="1">
      <alignment vertical="center" wrapText="1"/>
    </xf>
    <xf numFmtId="165" fontId="5" fillId="0" borderId="6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7"/>
  <sheetViews>
    <sheetView tabSelected="1" workbookViewId="0">
      <selection activeCell="A6" sqref="A6:J6"/>
    </sheetView>
  </sheetViews>
  <sheetFormatPr defaultRowHeight="17.399999999999999"/>
  <cols>
    <col min="1" max="1" width="9.109375" style="1" customWidth="1"/>
    <col min="2" max="2" width="19" style="1" customWidth="1"/>
    <col min="3" max="7" width="9.109375" style="1" customWidth="1"/>
    <col min="8" max="8" width="30.33203125" style="1" customWidth="1"/>
    <col min="9" max="10" width="10.88671875" style="6" customWidth="1"/>
  </cols>
  <sheetData>
    <row r="1" spans="1:10" ht="17.399999999999999" customHeight="1">
      <c r="A1" s="7" t="s">
        <v>254</v>
      </c>
      <c r="B1" s="7"/>
      <c r="C1" s="7"/>
      <c r="D1" s="7"/>
      <c r="E1" s="7"/>
      <c r="F1" s="7"/>
      <c r="G1" s="7"/>
      <c r="H1" s="7"/>
      <c r="I1" s="7"/>
      <c r="J1" s="7"/>
    </row>
    <row r="2" spans="1:10" ht="17.399999999999999" customHeight="1">
      <c r="A2" s="7" t="s">
        <v>299</v>
      </c>
      <c r="B2" s="7"/>
      <c r="C2" s="7"/>
      <c r="D2" s="7"/>
      <c r="E2" s="7"/>
      <c r="F2" s="7"/>
      <c r="G2" s="7"/>
      <c r="H2" s="7"/>
      <c r="I2" s="7"/>
      <c r="J2" s="7"/>
    </row>
    <row r="3" spans="1:10" ht="17.399999999999999" customHeight="1">
      <c r="A3" s="7" t="s">
        <v>300</v>
      </c>
      <c r="B3" s="7"/>
      <c r="C3" s="7"/>
      <c r="D3" s="7"/>
      <c r="E3" s="7"/>
      <c r="F3" s="7"/>
      <c r="G3" s="7"/>
      <c r="H3" s="7"/>
      <c r="I3" s="7"/>
      <c r="J3" s="7"/>
    </row>
    <row r="4" spans="1:10" ht="17.399999999999999" customHeight="1">
      <c r="A4" s="7" t="s">
        <v>301</v>
      </c>
      <c r="B4" s="7"/>
      <c r="C4" s="7"/>
      <c r="D4" s="7"/>
      <c r="E4" s="7"/>
      <c r="F4" s="7"/>
      <c r="G4" s="7"/>
      <c r="H4" s="7"/>
      <c r="I4" s="7"/>
      <c r="J4" s="7"/>
    </row>
    <row r="5" spans="1:10" ht="17.399999999999999" customHeight="1">
      <c r="A5" s="7" t="s">
        <v>307</v>
      </c>
      <c r="B5" s="7"/>
      <c r="C5" s="7"/>
      <c r="D5" s="7"/>
      <c r="E5" s="7"/>
      <c r="F5" s="7"/>
      <c r="G5" s="7"/>
      <c r="H5" s="7"/>
      <c r="I5" s="7"/>
      <c r="J5" s="7"/>
    </row>
    <row r="6" spans="1:10" s="1" customFormat="1" ht="13.8" customHeight="1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s="1" customFormat="1" ht="21.6" customHeight="1">
      <c r="A7" s="24" t="s">
        <v>254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s="1" customFormat="1" ht="16.2" customHeight="1">
      <c r="A8" s="24" t="s">
        <v>255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s="1" customFormat="1" ht="23.4" customHeight="1">
      <c r="A9" s="24" t="s">
        <v>276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15.6">
      <c r="A10" s="24" t="s">
        <v>277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s="1" customFormat="1" ht="19.8" customHeight="1">
      <c r="A11" s="24" t="s">
        <v>306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s="4" customFormat="1" ht="34.200000000000003" customHeight="1">
      <c r="A12" s="44" t="s">
        <v>298</v>
      </c>
      <c r="B12" s="44"/>
      <c r="C12" s="44"/>
      <c r="D12" s="44"/>
      <c r="E12" s="44"/>
      <c r="F12" s="44"/>
      <c r="G12" s="44"/>
      <c r="H12" s="44"/>
      <c r="I12" s="44"/>
      <c r="J12" s="44"/>
    </row>
    <row r="13" spans="1:10" s="4" customFormat="1" ht="14.4" thickBot="1">
      <c r="A13" s="40"/>
      <c r="B13" s="40"/>
      <c r="C13" s="40"/>
      <c r="D13" s="40"/>
      <c r="E13" s="40"/>
      <c r="F13" s="40"/>
      <c r="G13" s="40"/>
      <c r="H13" s="40"/>
      <c r="I13" s="41"/>
      <c r="J13" s="41"/>
    </row>
    <row r="14" spans="1:10" s="4" customFormat="1" ht="15" customHeight="1" thickBot="1">
      <c r="A14" s="42" t="s">
        <v>0</v>
      </c>
      <c r="B14" s="42"/>
      <c r="C14" s="42" t="s">
        <v>1</v>
      </c>
      <c r="D14" s="42"/>
      <c r="E14" s="42"/>
      <c r="F14" s="42"/>
      <c r="G14" s="42"/>
      <c r="H14" s="43"/>
      <c r="I14" s="9" t="s">
        <v>2</v>
      </c>
      <c r="J14" s="9"/>
    </row>
    <row r="15" spans="1:10" s="2" customFormat="1" ht="39.6" customHeight="1" thickBot="1">
      <c r="A15" s="42"/>
      <c r="B15" s="42"/>
      <c r="C15" s="42"/>
      <c r="D15" s="42"/>
      <c r="E15" s="42"/>
      <c r="F15" s="42"/>
      <c r="G15" s="42"/>
      <c r="H15" s="43"/>
      <c r="I15" s="9"/>
      <c r="J15" s="9"/>
    </row>
    <row r="16" spans="1:10" s="2" customFormat="1" ht="16.8" customHeight="1" thickBot="1">
      <c r="A16" s="46">
        <v>1</v>
      </c>
      <c r="B16" s="46"/>
      <c r="C16" s="46">
        <v>2</v>
      </c>
      <c r="D16" s="46"/>
      <c r="E16" s="46"/>
      <c r="F16" s="46"/>
      <c r="G16" s="46"/>
      <c r="H16" s="46"/>
      <c r="I16" s="47">
        <v>3</v>
      </c>
      <c r="J16" s="47"/>
    </row>
    <row r="17" spans="1:10" s="2" customFormat="1" ht="70.8" customHeight="1">
      <c r="A17" s="19" t="s">
        <v>3</v>
      </c>
      <c r="B17" s="20"/>
      <c r="C17" s="21" t="s">
        <v>4</v>
      </c>
      <c r="D17" s="21"/>
      <c r="E17" s="21"/>
      <c r="F17" s="21"/>
      <c r="G17" s="21"/>
      <c r="H17" s="21"/>
      <c r="I17" s="18">
        <f>I18+I27+I33+I44+I55+I62+I81+I87+I97+I107</f>
        <v>1935433000</v>
      </c>
      <c r="J17" s="18"/>
    </row>
    <row r="18" spans="1:10" s="2" customFormat="1" ht="70.8" customHeight="1">
      <c r="A18" s="10" t="s">
        <v>5</v>
      </c>
      <c r="B18" s="11"/>
      <c r="C18" s="17" t="s">
        <v>6</v>
      </c>
      <c r="D18" s="17"/>
      <c r="E18" s="17"/>
      <c r="F18" s="17"/>
      <c r="G18" s="17"/>
      <c r="H18" s="17"/>
      <c r="I18" s="18">
        <f>I19</f>
        <v>1454000000</v>
      </c>
      <c r="J18" s="18"/>
    </row>
    <row r="19" spans="1:10" s="2" customFormat="1" ht="70.8" customHeight="1">
      <c r="A19" s="10" t="s">
        <v>7</v>
      </c>
      <c r="B19" s="11"/>
      <c r="C19" s="17" t="s">
        <v>8</v>
      </c>
      <c r="D19" s="17"/>
      <c r="E19" s="17"/>
      <c r="F19" s="17"/>
      <c r="G19" s="17"/>
      <c r="H19" s="17"/>
      <c r="I19" s="18">
        <f>I20+I21+I22+I23+I24+I25+I26</f>
        <v>1454000000</v>
      </c>
      <c r="J19" s="18"/>
    </row>
    <row r="20" spans="1:10" s="2" customFormat="1" ht="70.2" customHeight="1">
      <c r="A20" s="22" t="s">
        <v>9</v>
      </c>
      <c r="B20" s="23"/>
      <c r="C20" s="35" t="s">
        <v>10</v>
      </c>
      <c r="D20" s="35"/>
      <c r="E20" s="35"/>
      <c r="F20" s="35"/>
      <c r="G20" s="35"/>
      <c r="H20" s="35"/>
      <c r="I20" s="45">
        <v>1059943000</v>
      </c>
      <c r="J20" s="45"/>
    </row>
    <row r="21" spans="1:10" s="2" customFormat="1" ht="103.8" customHeight="1">
      <c r="A21" s="22" t="s">
        <v>278</v>
      </c>
      <c r="B21" s="23"/>
      <c r="C21" s="36" t="s">
        <v>279</v>
      </c>
      <c r="D21" s="48"/>
      <c r="E21" s="48"/>
      <c r="F21" s="48"/>
      <c r="G21" s="48"/>
      <c r="H21" s="49"/>
      <c r="I21" s="50">
        <v>4000000</v>
      </c>
      <c r="J21" s="51"/>
    </row>
    <row r="22" spans="1:10" s="2" customFormat="1" ht="103.8" customHeight="1">
      <c r="A22" s="22" t="s">
        <v>11</v>
      </c>
      <c r="B22" s="23"/>
      <c r="C22" s="35" t="s">
        <v>12</v>
      </c>
      <c r="D22" s="35"/>
      <c r="E22" s="35"/>
      <c r="F22" s="35"/>
      <c r="G22" s="35"/>
      <c r="H22" s="35"/>
      <c r="I22" s="45">
        <v>12000000</v>
      </c>
      <c r="J22" s="45"/>
    </row>
    <row r="23" spans="1:10" s="2" customFormat="1" ht="103.8" customHeight="1">
      <c r="A23" s="22" t="s">
        <v>13</v>
      </c>
      <c r="B23" s="23"/>
      <c r="C23" s="35" t="s">
        <v>14</v>
      </c>
      <c r="D23" s="35"/>
      <c r="E23" s="35"/>
      <c r="F23" s="35"/>
      <c r="G23" s="35"/>
      <c r="H23" s="35"/>
      <c r="I23" s="45">
        <v>65938000</v>
      </c>
      <c r="J23" s="45"/>
    </row>
    <row r="24" spans="1:10" s="2" customFormat="1" ht="103.8" customHeight="1">
      <c r="A24" s="22" t="s">
        <v>15</v>
      </c>
      <c r="B24" s="23"/>
      <c r="C24" s="35" t="s">
        <v>16</v>
      </c>
      <c r="D24" s="35"/>
      <c r="E24" s="35"/>
      <c r="F24" s="35"/>
      <c r="G24" s="35"/>
      <c r="H24" s="35"/>
      <c r="I24" s="45">
        <v>60119000</v>
      </c>
      <c r="J24" s="45"/>
    </row>
    <row r="25" spans="1:10" s="2" customFormat="1" ht="69" customHeight="1">
      <c r="A25" s="22" t="s">
        <v>280</v>
      </c>
      <c r="B25" s="23"/>
      <c r="C25" s="36" t="s">
        <v>281</v>
      </c>
      <c r="D25" s="48"/>
      <c r="E25" s="48"/>
      <c r="F25" s="48"/>
      <c r="G25" s="48"/>
      <c r="H25" s="49"/>
      <c r="I25" s="50">
        <v>30000000</v>
      </c>
      <c r="J25" s="51"/>
    </row>
    <row r="26" spans="1:10" s="2" customFormat="1" ht="84" customHeight="1">
      <c r="A26" s="22" t="s">
        <v>282</v>
      </c>
      <c r="B26" s="23"/>
      <c r="C26" s="36" t="s">
        <v>283</v>
      </c>
      <c r="D26" s="48"/>
      <c r="E26" s="48"/>
      <c r="F26" s="48"/>
      <c r="G26" s="48"/>
      <c r="H26" s="49"/>
      <c r="I26" s="50">
        <v>222000000</v>
      </c>
      <c r="J26" s="51"/>
    </row>
    <row r="27" spans="1:10" s="2" customFormat="1" ht="120.6" customHeight="1">
      <c r="A27" s="10" t="s">
        <v>17</v>
      </c>
      <c r="B27" s="11"/>
      <c r="C27" s="17" t="s">
        <v>18</v>
      </c>
      <c r="D27" s="17"/>
      <c r="E27" s="17"/>
      <c r="F27" s="17"/>
      <c r="G27" s="17"/>
      <c r="H27" s="17"/>
      <c r="I27" s="18">
        <f>I28</f>
        <v>64527000</v>
      </c>
      <c r="J27" s="18"/>
    </row>
    <row r="28" spans="1:10" s="2" customFormat="1" ht="120.6" customHeight="1">
      <c r="A28" s="10" t="s">
        <v>19</v>
      </c>
      <c r="B28" s="11"/>
      <c r="C28" s="17" t="s">
        <v>20</v>
      </c>
      <c r="D28" s="17"/>
      <c r="E28" s="17"/>
      <c r="F28" s="17"/>
      <c r="G28" s="17"/>
      <c r="H28" s="17"/>
      <c r="I28" s="18">
        <f>I29+I30+I31+I32</f>
        <v>64527000</v>
      </c>
      <c r="J28" s="18"/>
    </row>
    <row r="29" spans="1:10" s="2" customFormat="1" ht="120.6" customHeight="1">
      <c r="A29" s="22" t="s">
        <v>21</v>
      </c>
      <c r="B29" s="23"/>
      <c r="C29" s="35" t="s">
        <v>22</v>
      </c>
      <c r="D29" s="35"/>
      <c r="E29" s="35"/>
      <c r="F29" s="35"/>
      <c r="G29" s="35"/>
      <c r="H29" s="35"/>
      <c r="I29" s="52">
        <v>32210000</v>
      </c>
      <c r="J29" s="52"/>
    </row>
    <row r="30" spans="1:10" s="2" customFormat="1" ht="84" customHeight="1">
      <c r="A30" s="22" t="s">
        <v>23</v>
      </c>
      <c r="B30" s="23"/>
      <c r="C30" s="35" t="s">
        <v>24</v>
      </c>
      <c r="D30" s="35"/>
      <c r="E30" s="35"/>
      <c r="F30" s="35"/>
      <c r="G30" s="35"/>
      <c r="H30" s="35"/>
      <c r="I30" s="52">
        <v>182000</v>
      </c>
      <c r="J30" s="52"/>
    </row>
    <row r="31" spans="1:10" s="2" customFormat="1" ht="68.400000000000006" customHeight="1">
      <c r="A31" s="22" t="s">
        <v>25</v>
      </c>
      <c r="B31" s="23"/>
      <c r="C31" s="35" t="s">
        <v>26</v>
      </c>
      <c r="D31" s="35"/>
      <c r="E31" s="35"/>
      <c r="F31" s="35"/>
      <c r="G31" s="35"/>
      <c r="H31" s="35"/>
      <c r="I31" s="52">
        <v>35705000</v>
      </c>
      <c r="J31" s="52"/>
    </row>
    <row r="32" spans="1:10" s="2" customFormat="1" ht="68.400000000000006" customHeight="1">
      <c r="A32" s="22" t="s">
        <v>27</v>
      </c>
      <c r="B32" s="23"/>
      <c r="C32" s="35" t="s">
        <v>28</v>
      </c>
      <c r="D32" s="35"/>
      <c r="E32" s="35"/>
      <c r="F32" s="35"/>
      <c r="G32" s="35"/>
      <c r="H32" s="35"/>
      <c r="I32" s="52">
        <v>-3570000</v>
      </c>
      <c r="J32" s="52"/>
    </row>
    <row r="33" spans="1:10" s="2" customFormat="1" ht="53.4" customHeight="1">
      <c r="A33" s="10" t="s">
        <v>29</v>
      </c>
      <c r="B33" s="11"/>
      <c r="C33" s="17" t="s">
        <v>30</v>
      </c>
      <c r="D33" s="17"/>
      <c r="E33" s="17"/>
      <c r="F33" s="17"/>
      <c r="G33" s="17"/>
      <c r="H33" s="17"/>
      <c r="I33" s="18">
        <f>I34+I39+I42</f>
        <v>129700000</v>
      </c>
      <c r="J33" s="18"/>
    </row>
    <row r="34" spans="1:10" s="2" customFormat="1" ht="97.2" customHeight="1">
      <c r="A34" s="10" t="s">
        <v>31</v>
      </c>
      <c r="B34" s="11"/>
      <c r="C34" s="17" t="s">
        <v>32</v>
      </c>
      <c r="D34" s="17"/>
      <c r="E34" s="17"/>
      <c r="F34" s="17"/>
      <c r="G34" s="17"/>
      <c r="H34" s="17"/>
      <c r="I34" s="18">
        <f>I35+I37</f>
        <v>120000000</v>
      </c>
      <c r="J34" s="18"/>
    </row>
    <row r="35" spans="1:10" s="2" customFormat="1" ht="97.2" customHeight="1">
      <c r="A35" s="22" t="s">
        <v>33</v>
      </c>
      <c r="B35" s="23"/>
      <c r="C35" s="35" t="s">
        <v>34</v>
      </c>
      <c r="D35" s="35"/>
      <c r="E35" s="35"/>
      <c r="F35" s="35"/>
      <c r="G35" s="35"/>
      <c r="H35" s="35"/>
      <c r="I35" s="52">
        <v>100800000</v>
      </c>
      <c r="J35" s="52"/>
    </row>
    <row r="36" spans="1:10" s="2" customFormat="1" ht="97.2" customHeight="1">
      <c r="A36" s="22" t="s">
        <v>35</v>
      </c>
      <c r="B36" s="23"/>
      <c r="C36" s="35" t="s">
        <v>36</v>
      </c>
      <c r="D36" s="35"/>
      <c r="E36" s="35"/>
      <c r="F36" s="35"/>
      <c r="G36" s="35"/>
      <c r="H36" s="35"/>
      <c r="I36" s="52">
        <v>100800000</v>
      </c>
      <c r="J36" s="52"/>
    </row>
    <row r="37" spans="1:10" s="2" customFormat="1" ht="53.4" customHeight="1">
      <c r="A37" s="22" t="s">
        <v>37</v>
      </c>
      <c r="B37" s="23"/>
      <c r="C37" s="35" t="s">
        <v>38</v>
      </c>
      <c r="D37" s="35"/>
      <c r="E37" s="35"/>
      <c r="F37" s="35"/>
      <c r="G37" s="35"/>
      <c r="H37" s="35"/>
      <c r="I37" s="52">
        <v>19200000</v>
      </c>
      <c r="J37" s="52"/>
    </row>
    <row r="38" spans="1:10" s="2" customFormat="1" ht="79.8" customHeight="1">
      <c r="A38" s="22" t="s">
        <v>39</v>
      </c>
      <c r="B38" s="23"/>
      <c r="C38" s="35" t="s">
        <v>40</v>
      </c>
      <c r="D38" s="35"/>
      <c r="E38" s="35"/>
      <c r="F38" s="35"/>
      <c r="G38" s="35"/>
      <c r="H38" s="35"/>
      <c r="I38" s="52">
        <v>19200000</v>
      </c>
      <c r="J38" s="52"/>
    </row>
    <row r="39" spans="1:10" s="2" customFormat="1" ht="96" customHeight="1">
      <c r="A39" s="10" t="s">
        <v>41</v>
      </c>
      <c r="B39" s="11"/>
      <c r="C39" s="17" t="s">
        <v>42</v>
      </c>
      <c r="D39" s="17"/>
      <c r="E39" s="17"/>
      <c r="F39" s="17"/>
      <c r="G39" s="17"/>
      <c r="H39" s="17"/>
      <c r="I39" s="18">
        <v>9000000</v>
      </c>
      <c r="J39" s="18"/>
    </row>
    <row r="40" spans="1:10" s="2" customFormat="1" ht="96" customHeight="1">
      <c r="A40" s="22" t="s">
        <v>43</v>
      </c>
      <c r="B40" s="23"/>
      <c r="C40" s="35" t="s">
        <v>44</v>
      </c>
      <c r="D40" s="35"/>
      <c r="E40" s="35"/>
      <c r="F40" s="35"/>
      <c r="G40" s="35"/>
      <c r="H40" s="35"/>
      <c r="I40" s="52">
        <v>9000000</v>
      </c>
      <c r="J40" s="52"/>
    </row>
    <row r="41" spans="1:10" s="2" customFormat="1" ht="96" customHeight="1">
      <c r="A41" s="22" t="s">
        <v>45</v>
      </c>
      <c r="B41" s="23"/>
      <c r="C41" s="35" t="s">
        <v>46</v>
      </c>
      <c r="D41" s="35"/>
      <c r="E41" s="35"/>
      <c r="F41" s="35"/>
      <c r="G41" s="35"/>
      <c r="H41" s="35"/>
      <c r="I41" s="52">
        <v>9000000</v>
      </c>
      <c r="J41" s="52"/>
    </row>
    <row r="42" spans="1:10" s="2" customFormat="1" ht="51" customHeight="1">
      <c r="A42" s="10" t="s">
        <v>285</v>
      </c>
      <c r="B42" s="11"/>
      <c r="C42" s="33" t="s">
        <v>284</v>
      </c>
      <c r="D42" s="55"/>
      <c r="E42" s="55"/>
      <c r="F42" s="55"/>
      <c r="G42" s="55"/>
      <c r="H42" s="56"/>
      <c r="I42" s="57">
        <v>700000</v>
      </c>
      <c r="J42" s="58"/>
    </row>
    <row r="43" spans="1:10" s="2" customFormat="1" ht="73.2" customHeight="1">
      <c r="A43" s="22" t="s">
        <v>286</v>
      </c>
      <c r="B43" s="23"/>
      <c r="C43" s="36" t="s">
        <v>287</v>
      </c>
      <c r="D43" s="48"/>
      <c r="E43" s="48"/>
      <c r="F43" s="48"/>
      <c r="G43" s="48"/>
      <c r="H43" s="49"/>
      <c r="I43" s="53">
        <v>700000</v>
      </c>
      <c r="J43" s="54"/>
    </row>
    <row r="44" spans="1:10" s="2" customFormat="1" ht="52.2" customHeight="1">
      <c r="A44" s="10" t="s">
        <v>47</v>
      </c>
      <c r="B44" s="11"/>
      <c r="C44" s="17" t="s">
        <v>48</v>
      </c>
      <c r="D44" s="17"/>
      <c r="E44" s="17"/>
      <c r="F44" s="17"/>
      <c r="G44" s="17"/>
      <c r="H44" s="17"/>
      <c r="I44" s="18">
        <f>I45+I48</f>
        <v>156500000</v>
      </c>
      <c r="J44" s="18"/>
    </row>
    <row r="45" spans="1:10" s="2" customFormat="1" ht="52.2" customHeight="1">
      <c r="A45" s="10" t="s">
        <v>49</v>
      </c>
      <c r="B45" s="11"/>
      <c r="C45" s="17" t="s">
        <v>50</v>
      </c>
      <c r="D45" s="17"/>
      <c r="E45" s="17"/>
      <c r="F45" s="17"/>
      <c r="G45" s="17"/>
      <c r="H45" s="17"/>
      <c r="I45" s="18">
        <v>50000000</v>
      </c>
      <c r="J45" s="18"/>
    </row>
    <row r="46" spans="1:10" s="2" customFormat="1" ht="63" customHeight="1">
      <c r="A46" s="22" t="s">
        <v>51</v>
      </c>
      <c r="B46" s="23"/>
      <c r="C46" s="35" t="s">
        <v>52</v>
      </c>
      <c r="D46" s="35"/>
      <c r="E46" s="35"/>
      <c r="F46" s="35"/>
      <c r="G46" s="35"/>
      <c r="H46" s="35"/>
      <c r="I46" s="52">
        <v>50000000</v>
      </c>
      <c r="J46" s="52"/>
    </row>
    <row r="47" spans="1:10" s="2" customFormat="1" ht="85.8" customHeight="1">
      <c r="A47" s="22" t="s">
        <v>53</v>
      </c>
      <c r="B47" s="23"/>
      <c r="C47" s="35" t="s">
        <v>54</v>
      </c>
      <c r="D47" s="35"/>
      <c r="E47" s="35"/>
      <c r="F47" s="35"/>
      <c r="G47" s="35"/>
      <c r="H47" s="35"/>
      <c r="I47" s="52">
        <v>50000000</v>
      </c>
      <c r="J47" s="52"/>
    </row>
    <row r="48" spans="1:10" s="2" customFormat="1" ht="48.6" customHeight="1">
      <c r="A48" s="10" t="s">
        <v>55</v>
      </c>
      <c r="B48" s="11"/>
      <c r="C48" s="17" t="s">
        <v>56</v>
      </c>
      <c r="D48" s="17"/>
      <c r="E48" s="17"/>
      <c r="F48" s="17"/>
      <c r="G48" s="17"/>
      <c r="H48" s="17"/>
      <c r="I48" s="18">
        <f>I49+I52</f>
        <v>106500000</v>
      </c>
      <c r="J48" s="18"/>
    </row>
    <row r="49" spans="1:10" s="2" customFormat="1" ht="48.6" customHeight="1">
      <c r="A49" s="22" t="s">
        <v>57</v>
      </c>
      <c r="B49" s="23"/>
      <c r="C49" s="35" t="s">
        <v>58</v>
      </c>
      <c r="D49" s="35"/>
      <c r="E49" s="35"/>
      <c r="F49" s="35"/>
      <c r="G49" s="35"/>
      <c r="H49" s="35"/>
      <c r="I49" s="52">
        <v>47500000</v>
      </c>
      <c r="J49" s="52"/>
    </row>
    <row r="50" spans="1:10" s="2" customFormat="1" ht="63" customHeight="1">
      <c r="A50" s="22" t="s">
        <v>59</v>
      </c>
      <c r="B50" s="23"/>
      <c r="C50" s="35" t="s">
        <v>60</v>
      </c>
      <c r="D50" s="35"/>
      <c r="E50" s="35"/>
      <c r="F50" s="35"/>
      <c r="G50" s="35"/>
      <c r="H50" s="35"/>
      <c r="I50" s="52">
        <v>47500000</v>
      </c>
      <c r="J50" s="52"/>
    </row>
    <row r="51" spans="1:10" s="2" customFormat="1" ht="63" customHeight="1">
      <c r="A51" s="22" t="s">
        <v>61</v>
      </c>
      <c r="B51" s="23"/>
      <c r="C51" s="35" t="s">
        <v>62</v>
      </c>
      <c r="D51" s="35"/>
      <c r="E51" s="35"/>
      <c r="F51" s="35"/>
      <c r="G51" s="35"/>
      <c r="H51" s="35"/>
      <c r="I51" s="52">
        <v>47500000</v>
      </c>
      <c r="J51" s="52"/>
    </row>
    <row r="52" spans="1:10" s="2" customFormat="1" ht="60" customHeight="1">
      <c r="A52" s="22" t="s">
        <v>63</v>
      </c>
      <c r="B52" s="23"/>
      <c r="C52" s="35" t="s">
        <v>64</v>
      </c>
      <c r="D52" s="35"/>
      <c r="E52" s="35"/>
      <c r="F52" s="35"/>
      <c r="G52" s="35"/>
      <c r="H52" s="35"/>
      <c r="I52" s="52">
        <v>59000000</v>
      </c>
      <c r="J52" s="52"/>
    </row>
    <row r="53" spans="1:10" s="2" customFormat="1" ht="54" customHeight="1">
      <c r="A53" s="22" t="s">
        <v>65</v>
      </c>
      <c r="B53" s="23"/>
      <c r="C53" s="35" t="s">
        <v>66</v>
      </c>
      <c r="D53" s="35"/>
      <c r="E53" s="35"/>
      <c r="F53" s="35"/>
      <c r="G53" s="35"/>
      <c r="H53" s="35"/>
      <c r="I53" s="52">
        <v>59000000</v>
      </c>
      <c r="J53" s="52"/>
    </row>
    <row r="54" spans="1:10" s="2" customFormat="1" ht="85.8" customHeight="1">
      <c r="A54" s="22" t="s">
        <v>67</v>
      </c>
      <c r="B54" s="23"/>
      <c r="C54" s="35" t="s">
        <v>68</v>
      </c>
      <c r="D54" s="35"/>
      <c r="E54" s="35"/>
      <c r="F54" s="35"/>
      <c r="G54" s="35"/>
      <c r="H54" s="35"/>
      <c r="I54" s="52">
        <v>59000000</v>
      </c>
      <c r="J54" s="52"/>
    </row>
    <row r="55" spans="1:10" s="2" customFormat="1" ht="58.2" customHeight="1">
      <c r="A55" s="10" t="s">
        <v>69</v>
      </c>
      <c r="B55" s="11"/>
      <c r="C55" s="17" t="s">
        <v>70</v>
      </c>
      <c r="D55" s="17"/>
      <c r="E55" s="17"/>
      <c r="F55" s="17"/>
      <c r="G55" s="17"/>
      <c r="H55" s="17"/>
      <c r="I55" s="18">
        <f>I56+I60</f>
        <v>12600000</v>
      </c>
      <c r="J55" s="18"/>
    </row>
    <row r="56" spans="1:10" s="2" customFormat="1" ht="58.2" customHeight="1">
      <c r="A56" s="10" t="s">
        <v>71</v>
      </c>
      <c r="B56" s="11"/>
      <c r="C56" s="17" t="s">
        <v>72</v>
      </c>
      <c r="D56" s="17"/>
      <c r="E56" s="17"/>
      <c r="F56" s="17"/>
      <c r="G56" s="17"/>
      <c r="H56" s="17"/>
      <c r="I56" s="18">
        <v>12100000</v>
      </c>
      <c r="J56" s="18"/>
    </row>
    <row r="57" spans="1:10" s="2" customFormat="1" ht="78" customHeight="1">
      <c r="A57" s="22" t="s">
        <v>73</v>
      </c>
      <c r="B57" s="23"/>
      <c r="C57" s="35" t="s">
        <v>74</v>
      </c>
      <c r="D57" s="35"/>
      <c r="E57" s="35"/>
      <c r="F57" s="35"/>
      <c r="G57" s="35"/>
      <c r="H57" s="35"/>
      <c r="I57" s="52">
        <v>12100000</v>
      </c>
      <c r="J57" s="52"/>
    </row>
    <row r="58" spans="1:10" s="2" customFormat="1" ht="78" customHeight="1">
      <c r="A58" s="22" t="s">
        <v>258</v>
      </c>
      <c r="B58" s="23"/>
      <c r="C58" s="35" t="s">
        <v>259</v>
      </c>
      <c r="D58" s="35"/>
      <c r="E58" s="35"/>
      <c r="F58" s="35"/>
      <c r="G58" s="35"/>
      <c r="H58" s="35"/>
      <c r="I58" s="52">
        <v>11500000</v>
      </c>
      <c r="J58" s="52"/>
    </row>
    <row r="59" spans="1:10" s="2" customFormat="1" ht="94.8" customHeight="1">
      <c r="A59" s="22" t="s">
        <v>260</v>
      </c>
      <c r="B59" s="23"/>
      <c r="C59" s="35" t="s">
        <v>261</v>
      </c>
      <c r="D59" s="35"/>
      <c r="E59" s="35"/>
      <c r="F59" s="35"/>
      <c r="G59" s="35"/>
      <c r="H59" s="35"/>
      <c r="I59" s="52">
        <v>600000</v>
      </c>
      <c r="J59" s="52"/>
    </row>
    <row r="60" spans="1:10" s="2" customFormat="1" ht="81" customHeight="1">
      <c r="A60" s="10" t="s">
        <v>75</v>
      </c>
      <c r="B60" s="11"/>
      <c r="C60" s="17" t="s">
        <v>76</v>
      </c>
      <c r="D60" s="17"/>
      <c r="E60" s="17"/>
      <c r="F60" s="17"/>
      <c r="G60" s="17"/>
      <c r="H60" s="17"/>
      <c r="I60" s="18">
        <v>500000</v>
      </c>
      <c r="J60" s="18"/>
    </row>
    <row r="61" spans="1:10" s="2" customFormat="1" ht="79.8" customHeight="1">
      <c r="A61" s="22" t="s">
        <v>77</v>
      </c>
      <c r="B61" s="23"/>
      <c r="C61" s="35" t="s">
        <v>78</v>
      </c>
      <c r="D61" s="35"/>
      <c r="E61" s="35"/>
      <c r="F61" s="35"/>
      <c r="G61" s="35"/>
      <c r="H61" s="35"/>
      <c r="I61" s="52">
        <v>500000</v>
      </c>
      <c r="J61" s="52"/>
    </row>
    <row r="62" spans="1:10" s="2" customFormat="1" ht="90" customHeight="1">
      <c r="A62" s="10" t="s">
        <v>79</v>
      </c>
      <c r="B62" s="11"/>
      <c r="C62" s="17" t="s">
        <v>80</v>
      </c>
      <c r="D62" s="17"/>
      <c r="E62" s="17"/>
      <c r="F62" s="17"/>
      <c r="G62" s="17"/>
      <c r="H62" s="17"/>
      <c r="I62" s="18">
        <f>I63+I76</f>
        <v>55430000</v>
      </c>
      <c r="J62" s="18"/>
    </row>
    <row r="63" spans="1:10" s="2" customFormat="1" ht="90" customHeight="1">
      <c r="A63" s="10" t="s">
        <v>81</v>
      </c>
      <c r="B63" s="11"/>
      <c r="C63" s="17" t="s">
        <v>82</v>
      </c>
      <c r="D63" s="17"/>
      <c r="E63" s="17"/>
      <c r="F63" s="17"/>
      <c r="G63" s="17"/>
      <c r="H63" s="17"/>
      <c r="I63" s="18">
        <f>I64+I66+I68+I70</f>
        <v>46930000</v>
      </c>
      <c r="J63" s="18"/>
    </row>
    <row r="64" spans="1:10" s="2" customFormat="1" ht="90" customHeight="1">
      <c r="A64" s="22" t="s">
        <v>83</v>
      </c>
      <c r="B64" s="23"/>
      <c r="C64" s="35" t="s">
        <v>84</v>
      </c>
      <c r="D64" s="35"/>
      <c r="E64" s="35"/>
      <c r="F64" s="35"/>
      <c r="G64" s="35"/>
      <c r="H64" s="35"/>
      <c r="I64" s="52">
        <v>43000000</v>
      </c>
      <c r="J64" s="52"/>
    </row>
    <row r="65" spans="1:10" s="2" customFormat="1" ht="90" customHeight="1">
      <c r="A65" s="22" t="s">
        <v>85</v>
      </c>
      <c r="B65" s="23"/>
      <c r="C65" s="35" t="s">
        <v>86</v>
      </c>
      <c r="D65" s="35"/>
      <c r="E65" s="35"/>
      <c r="F65" s="35"/>
      <c r="G65" s="35"/>
      <c r="H65" s="35"/>
      <c r="I65" s="52">
        <v>43000000</v>
      </c>
      <c r="J65" s="52"/>
    </row>
    <row r="66" spans="1:10" s="2" customFormat="1" ht="81.599999999999994" customHeight="1">
      <c r="A66" s="22" t="s">
        <v>262</v>
      </c>
      <c r="B66" s="23"/>
      <c r="C66" s="35" t="s">
        <v>263</v>
      </c>
      <c r="D66" s="35"/>
      <c r="E66" s="35"/>
      <c r="F66" s="35"/>
      <c r="G66" s="35"/>
      <c r="H66" s="35"/>
      <c r="I66" s="52">
        <v>400000</v>
      </c>
      <c r="J66" s="52"/>
    </row>
    <row r="67" spans="1:10" s="2" customFormat="1" ht="81.599999999999994" customHeight="1">
      <c r="A67" s="22" t="s">
        <v>264</v>
      </c>
      <c r="B67" s="23"/>
      <c r="C67" s="35" t="s">
        <v>265</v>
      </c>
      <c r="D67" s="35"/>
      <c r="E67" s="35"/>
      <c r="F67" s="35"/>
      <c r="G67" s="35"/>
      <c r="H67" s="35"/>
      <c r="I67" s="52">
        <v>400000</v>
      </c>
      <c r="J67" s="52"/>
    </row>
    <row r="68" spans="1:10" s="2" customFormat="1" ht="73.2" customHeight="1">
      <c r="A68" s="22" t="s">
        <v>288</v>
      </c>
      <c r="B68" s="23"/>
      <c r="C68" s="35" t="s">
        <v>291</v>
      </c>
      <c r="D68" s="35"/>
      <c r="E68" s="35"/>
      <c r="F68" s="35"/>
      <c r="G68" s="35"/>
      <c r="H68" s="35"/>
      <c r="I68" s="52">
        <v>3500000</v>
      </c>
      <c r="J68" s="52"/>
    </row>
    <row r="69" spans="1:10" s="2" customFormat="1" ht="88.8" customHeight="1">
      <c r="A69" s="22" t="s">
        <v>289</v>
      </c>
      <c r="B69" s="23"/>
      <c r="C69" s="35" t="s">
        <v>290</v>
      </c>
      <c r="D69" s="35"/>
      <c r="E69" s="35"/>
      <c r="F69" s="35"/>
      <c r="G69" s="35"/>
      <c r="H69" s="35"/>
      <c r="I69" s="52">
        <v>3500000</v>
      </c>
      <c r="J69" s="52"/>
    </row>
    <row r="70" spans="1:10" s="2" customFormat="1" ht="0.6" customHeight="1">
      <c r="A70" s="22" t="s">
        <v>87</v>
      </c>
      <c r="B70" s="23"/>
      <c r="C70" s="35" t="s">
        <v>88</v>
      </c>
      <c r="D70" s="35"/>
      <c r="E70" s="35"/>
      <c r="F70" s="35"/>
      <c r="G70" s="35"/>
      <c r="H70" s="35"/>
      <c r="I70" s="52">
        <v>30000</v>
      </c>
      <c r="J70" s="52"/>
    </row>
    <row r="71" spans="1:10" s="2" customFormat="1" ht="30" hidden="1" customHeight="1">
      <c r="A71" s="22" t="s">
        <v>89</v>
      </c>
      <c r="B71" s="23"/>
      <c r="C71" s="35" t="s">
        <v>90</v>
      </c>
      <c r="D71" s="35"/>
      <c r="E71" s="35"/>
      <c r="F71" s="35"/>
      <c r="G71" s="35"/>
      <c r="H71" s="35"/>
      <c r="I71" s="52">
        <v>30000</v>
      </c>
      <c r="J71" s="52"/>
    </row>
    <row r="72" spans="1:10" s="2" customFormat="1" ht="82.8" hidden="1" customHeight="1">
      <c r="A72" s="10" t="s">
        <v>91</v>
      </c>
      <c r="B72" s="11"/>
      <c r="C72" s="17" t="s">
        <v>92</v>
      </c>
      <c r="D72" s="17"/>
      <c r="E72" s="17"/>
      <c r="F72" s="17"/>
      <c r="G72" s="17"/>
      <c r="H72" s="17"/>
      <c r="I72" s="18">
        <v>0</v>
      </c>
      <c r="J72" s="18"/>
    </row>
    <row r="73" spans="1:10" s="2" customFormat="1" ht="82.8" hidden="1" customHeight="1">
      <c r="A73" s="22" t="s">
        <v>93</v>
      </c>
      <c r="B73" s="23"/>
      <c r="C73" s="35" t="s">
        <v>94</v>
      </c>
      <c r="D73" s="35"/>
      <c r="E73" s="35"/>
      <c r="F73" s="35"/>
      <c r="G73" s="35"/>
      <c r="H73" s="35"/>
      <c r="I73" s="52">
        <v>0</v>
      </c>
      <c r="J73" s="52"/>
    </row>
    <row r="74" spans="1:10" s="2" customFormat="1" ht="88.8" customHeight="1">
      <c r="A74" s="22" t="s">
        <v>95</v>
      </c>
      <c r="B74" s="23"/>
      <c r="C74" s="35" t="s">
        <v>96</v>
      </c>
      <c r="D74" s="35"/>
      <c r="E74" s="35"/>
      <c r="F74" s="35"/>
      <c r="G74" s="35"/>
      <c r="H74" s="35"/>
      <c r="I74" s="52">
        <v>0</v>
      </c>
      <c r="J74" s="52"/>
    </row>
    <row r="75" spans="1:10" s="2" customFormat="1" ht="88.8" customHeight="1">
      <c r="A75" s="22" t="s">
        <v>95</v>
      </c>
      <c r="B75" s="23"/>
      <c r="C75" s="35" t="s">
        <v>96</v>
      </c>
      <c r="D75" s="35"/>
      <c r="E75" s="35"/>
      <c r="F75" s="35"/>
      <c r="G75" s="35"/>
      <c r="H75" s="35"/>
      <c r="I75" s="52">
        <v>0</v>
      </c>
      <c r="J75" s="52"/>
    </row>
    <row r="76" spans="1:10" s="2" customFormat="1" ht="93.6" customHeight="1">
      <c r="A76" s="10" t="s">
        <v>97</v>
      </c>
      <c r="B76" s="11"/>
      <c r="C76" s="17" t="s">
        <v>98</v>
      </c>
      <c r="D76" s="17"/>
      <c r="E76" s="17"/>
      <c r="F76" s="17"/>
      <c r="G76" s="17"/>
      <c r="H76" s="17"/>
      <c r="I76" s="18">
        <v>8500000</v>
      </c>
      <c r="J76" s="18"/>
    </row>
    <row r="77" spans="1:10" s="2" customFormat="1" ht="123.6" customHeight="1">
      <c r="A77" s="22" t="s">
        <v>99</v>
      </c>
      <c r="B77" s="23"/>
      <c r="C77" s="35" t="s">
        <v>100</v>
      </c>
      <c r="D77" s="35"/>
      <c r="E77" s="35"/>
      <c r="F77" s="35"/>
      <c r="G77" s="35"/>
      <c r="H77" s="35"/>
      <c r="I77" s="52">
        <v>7500000</v>
      </c>
      <c r="J77" s="52"/>
    </row>
    <row r="78" spans="1:10" s="2" customFormat="1" ht="123.6" customHeight="1">
      <c r="A78" s="22" t="s">
        <v>101</v>
      </c>
      <c r="B78" s="23"/>
      <c r="C78" s="35" t="s">
        <v>102</v>
      </c>
      <c r="D78" s="35"/>
      <c r="E78" s="35"/>
      <c r="F78" s="35"/>
      <c r="G78" s="35"/>
      <c r="H78" s="35"/>
      <c r="I78" s="52">
        <v>7500000</v>
      </c>
      <c r="J78" s="52"/>
    </row>
    <row r="79" spans="1:10" s="2" customFormat="1" ht="95.4" customHeight="1">
      <c r="A79" s="22" t="s">
        <v>103</v>
      </c>
      <c r="B79" s="23"/>
      <c r="C79" s="35" t="s">
        <v>104</v>
      </c>
      <c r="D79" s="35"/>
      <c r="E79" s="35"/>
      <c r="F79" s="35"/>
      <c r="G79" s="35"/>
      <c r="H79" s="35"/>
      <c r="I79" s="52">
        <v>1000000</v>
      </c>
      <c r="J79" s="52"/>
    </row>
    <row r="80" spans="1:10" s="2" customFormat="1" ht="95.4" customHeight="1">
      <c r="A80" s="22" t="s">
        <v>105</v>
      </c>
      <c r="B80" s="23"/>
      <c r="C80" s="35" t="s">
        <v>106</v>
      </c>
      <c r="D80" s="35"/>
      <c r="E80" s="35"/>
      <c r="F80" s="35"/>
      <c r="G80" s="35"/>
      <c r="H80" s="35"/>
      <c r="I80" s="52">
        <v>1000000</v>
      </c>
      <c r="J80" s="52"/>
    </row>
    <row r="81" spans="1:10" s="2" customFormat="1" ht="49.8" customHeight="1">
      <c r="A81" s="10" t="s">
        <v>107</v>
      </c>
      <c r="B81" s="11"/>
      <c r="C81" s="17" t="s">
        <v>108</v>
      </c>
      <c r="D81" s="17"/>
      <c r="E81" s="17"/>
      <c r="F81" s="17"/>
      <c r="G81" s="17"/>
      <c r="H81" s="17"/>
      <c r="I81" s="18">
        <v>176000</v>
      </c>
      <c r="J81" s="18"/>
    </row>
    <row r="82" spans="1:10" s="2" customFormat="1" ht="77.400000000000006" customHeight="1">
      <c r="A82" s="10" t="s">
        <v>109</v>
      </c>
      <c r="B82" s="11"/>
      <c r="C82" s="17" t="s">
        <v>110</v>
      </c>
      <c r="D82" s="17"/>
      <c r="E82" s="17"/>
      <c r="F82" s="17"/>
      <c r="G82" s="17"/>
      <c r="H82" s="17"/>
      <c r="I82" s="18">
        <v>176000</v>
      </c>
      <c r="J82" s="18"/>
    </row>
    <row r="83" spans="1:10" s="2" customFormat="1" ht="47.4" customHeight="1">
      <c r="A83" s="22" t="s">
        <v>111</v>
      </c>
      <c r="B83" s="23"/>
      <c r="C83" s="35" t="s">
        <v>112</v>
      </c>
      <c r="D83" s="35"/>
      <c r="E83" s="35"/>
      <c r="F83" s="35"/>
      <c r="G83" s="35"/>
      <c r="H83" s="35"/>
      <c r="I83" s="52">
        <v>156000</v>
      </c>
      <c r="J83" s="52"/>
    </row>
    <row r="84" spans="1:10" s="2" customFormat="1" ht="82.2" customHeight="1">
      <c r="A84" s="22" t="s">
        <v>113</v>
      </c>
      <c r="B84" s="23"/>
      <c r="C84" s="35" t="s">
        <v>114</v>
      </c>
      <c r="D84" s="35"/>
      <c r="E84" s="35"/>
      <c r="F84" s="35"/>
      <c r="G84" s="35"/>
      <c r="H84" s="35"/>
      <c r="I84" s="52">
        <v>156000</v>
      </c>
      <c r="J84" s="52"/>
    </row>
    <row r="85" spans="1:10" s="2" customFormat="1" ht="57" customHeight="1">
      <c r="A85" s="22" t="s">
        <v>115</v>
      </c>
      <c r="B85" s="23"/>
      <c r="C85" s="35" t="s">
        <v>116</v>
      </c>
      <c r="D85" s="35"/>
      <c r="E85" s="35"/>
      <c r="F85" s="35"/>
      <c r="G85" s="35"/>
      <c r="H85" s="35"/>
      <c r="I85" s="52">
        <v>20000</v>
      </c>
      <c r="J85" s="52"/>
    </row>
    <row r="86" spans="1:10" s="2" customFormat="1" ht="57" customHeight="1">
      <c r="A86" s="22" t="s">
        <v>117</v>
      </c>
      <c r="B86" s="23"/>
      <c r="C86" s="35" t="s">
        <v>118</v>
      </c>
      <c r="D86" s="35"/>
      <c r="E86" s="35"/>
      <c r="F86" s="35"/>
      <c r="G86" s="35"/>
      <c r="H86" s="35"/>
      <c r="I86" s="52">
        <v>20000</v>
      </c>
      <c r="J86" s="52"/>
    </row>
    <row r="87" spans="1:10" s="2" customFormat="1" ht="57" customHeight="1">
      <c r="A87" s="10" t="s">
        <v>119</v>
      </c>
      <c r="B87" s="11"/>
      <c r="C87" s="17" t="s">
        <v>120</v>
      </c>
      <c r="D87" s="17"/>
      <c r="E87" s="17"/>
      <c r="F87" s="17"/>
      <c r="G87" s="17"/>
      <c r="H87" s="17"/>
      <c r="I87" s="18">
        <v>9100000</v>
      </c>
      <c r="J87" s="18"/>
    </row>
    <row r="88" spans="1:10" s="2" customFormat="1" ht="57" customHeight="1">
      <c r="A88" s="10" t="s">
        <v>121</v>
      </c>
      <c r="B88" s="11"/>
      <c r="C88" s="17" t="s">
        <v>122</v>
      </c>
      <c r="D88" s="17"/>
      <c r="E88" s="17"/>
      <c r="F88" s="17"/>
      <c r="G88" s="17"/>
      <c r="H88" s="17"/>
      <c r="I88" s="18">
        <v>3000000</v>
      </c>
      <c r="J88" s="18"/>
    </row>
    <row r="89" spans="1:10" s="2" customFormat="1" ht="57" customHeight="1">
      <c r="A89" s="22" t="s">
        <v>123</v>
      </c>
      <c r="B89" s="23"/>
      <c r="C89" s="35" t="s">
        <v>124</v>
      </c>
      <c r="D89" s="35"/>
      <c r="E89" s="35"/>
      <c r="F89" s="35"/>
      <c r="G89" s="35"/>
      <c r="H89" s="35"/>
      <c r="I89" s="52">
        <v>3000000</v>
      </c>
      <c r="J89" s="52"/>
    </row>
    <row r="90" spans="1:10" s="2" customFormat="1" ht="57" customHeight="1">
      <c r="A90" s="22" t="s">
        <v>123</v>
      </c>
      <c r="B90" s="23"/>
      <c r="C90" s="35" t="s">
        <v>124</v>
      </c>
      <c r="D90" s="35"/>
      <c r="E90" s="35"/>
      <c r="F90" s="35"/>
      <c r="G90" s="35"/>
      <c r="H90" s="35"/>
      <c r="I90" s="52">
        <v>500000</v>
      </c>
      <c r="J90" s="52"/>
    </row>
    <row r="91" spans="1:10" s="2" customFormat="1" ht="57" customHeight="1">
      <c r="A91" s="22" t="s">
        <v>125</v>
      </c>
      <c r="B91" s="23"/>
      <c r="C91" s="35" t="s">
        <v>126</v>
      </c>
      <c r="D91" s="35"/>
      <c r="E91" s="35"/>
      <c r="F91" s="35"/>
      <c r="G91" s="35"/>
      <c r="H91" s="35"/>
      <c r="I91" s="52">
        <v>2500000</v>
      </c>
      <c r="J91" s="52"/>
    </row>
    <row r="92" spans="1:10" s="2" customFormat="1" ht="57" customHeight="1">
      <c r="A92" s="10" t="s">
        <v>127</v>
      </c>
      <c r="B92" s="11"/>
      <c r="C92" s="17" t="s">
        <v>128</v>
      </c>
      <c r="D92" s="17"/>
      <c r="E92" s="17"/>
      <c r="F92" s="17"/>
      <c r="G92" s="17"/>
      <c r="H92" s="17"/>
      <c r="I92" s="18">
        <v>6100000</v>
      </c>
      <c r="J92" s="18"/>
    </row>
    <row r="93" spans="1:10" s="2" customFormat="1" ht="57" customHeight="1">
      <c r="A93" s="22" t="s">
        <v>129</v>
      </c>
      <c r="B93" s="23"/>
      <c r="C93" s="35" t="s">
        <v>130</v>
      </c>
      <c r="D93" s="35"/>
      <c r="E93" s="35"/>
      <c r="F93" s="35"/>
      <c r="G93" s="35"/>
      <c r="H93" s="35"/>
      <c r="I93" s="52">
        <v>500000</v>
      </c>
      <c r="J93" s="52"/>
    </row>
    <row r="94" spans="1:10" s="2" customFormat="1" ht="57" customHeight="1">
      <c r="A94" s="22" t="s">
        <v>131</v>
      </c>
      <c r="B94" s="23"/>
      <c r="C94" s="35" t="s">
        <v>132</v>
      </c>
      <c r="D94" s="35"/>
      <c r="E94" s="35"/>
      <c r="F94" s="35"/>
      <c r="G94" s="35"/>
      <c r="H94" s="35"/>
      <c r="I94" s="52">
        <v>500000</v>
      </c>
      <c r="J94" s="52"/>
    </row>
    <row r="95" spans="1:10" s="2" customFormat="1" ht="61.2" customHeight="1">
      <c r="A95" s="22" t="s">
        <v>133</v>
      </c>
      <c r="B95" s="23"/>
      <c r="C95" s="35" t="s">
        <v>134</v>
      </c>
      <c r="D95" s="35"/>
      <c r="E95" s="35"/>
      <c r="F95" s="35"/>
      <c r="G95" s="35"/>
      <c r="H95" s="35"/>
      <c r="I95" s="52">
        <v>5600000</v>
      </c>
      <c r="J95" s="52"/>
    </row>
    <row r="96" spans="1:10" s="2" customFormat="1" ht="61.2" customHeight="1">
      <c r="A96" s="22" t="s">
        <v>135</v>
      </c>
      <c r="B96" s="23"/>
      <c r="C96" s="35" t="s">
        <v>136</v>
      </c>
      <c r="D96" s="35"/>
      <c r="E96" s="35"/>
      <c r="F96" s="35"/>
      <c r="G96" s="35"/>
      <c r="H96" s="35"/>
      <c r="I96" s="52">
        <v>5600000</v>
      </c>
      <c r="J96" s="52"/>
    </row>
    <row r="97" spans="1:10" s="2" customFormat="1" ht="102" customHeight="1">
      <c r="A97" s="10" t="s">
        <v>137</v>
      </c>
      <c r="B97" s="11"/>
      <c r="C97" s="17" t="s">
        <v>138</v>
      </c>
      <c r="D97" s="17"/>
      <c r="E97" s="17"/>
      <c r="F97" s="17"/>
      <c r="G97" s="17"/>
      <c r="H97" s="17"/>
      <c r="I97" s="18">
        <f>I98+I101+I104</f>
        <v>43200000</v>
      </c>
      <c r="J97" s="18"/>
    </row>
    <row r="98" spans="1:10" s="2" customFormat="1" ht="102" customHeight="1">
      <c r="A98" s="10" t="s">
        <v>139</v>
      </c>
      <c r="B98" s="11"/>
      <c r="C98" s="17" t="s">
        <v>140</v>
      </c>
      <c r="D98" s="17"/>
      <c r="E98" s="17"/>
      <c r="F98" s="17"/>
      <c r="G98" s="17"/>
      <c r="H98" s="17"/>
      <c r="I98" s="18">
        <v>20000000</v>
      </c>
      <c r="J98" s="18"/>
    </row>
    <row r="99" spans="1:10" s="2" customFormat="1" ht="83.4" customHeight="1">
      <c r="A99" s="22" t="s">
        <v>141</v>
      </c>
      <c r="B99" s="23"/>
      <c r="C99" s="35" t="s">
        <v>142</v>
      </c>
      <c r="D99" s="35"/>
      <c r="E99" s="35"/>
      <c r="F99" s="35"/>
      <c r="G99" s="35"/>
      <c r="H99" s="35"/>
      <c r="I99" s="52">
        <v>20000000</v>
      </c>
      <c r="J99" s="52"/>
    </row>
    <row r="100" spans="1:10" s="2" customFormat="1" ht="83.4" customHeight="1">
      <c r="A100" s="22" t="s">
        <v>143</v>
      </c>
      <c r="B100" s="23"/>
      <c r="C100" s="35" t="s">
        <v>144</v>
      </c>
      <c r="D100" s="35"/>
      <c r="E100" s="35"/>
      <c r="F100" s="35"/>
      <c r="G100" s="35"/>
      <c r="H100" s="35"/>
      <c r="I100" s="52">
        <v>20000000</v>
      </c>
      <c r="J100" s="52"/>
    </row>
    <row r="101" spans="1:10" s="2" customFormat="1" ht="58.2" customHeight="1">
      <c r="A101" s="10" t="s">
        <v>145</v>
      </c>
      <c r="B101" s="11"/>
      <c r="C101" s="17" t="s">
        <v>146</v>
      </c>
      <c r="D101" s="17"/>
      <c r="E101" s="17"/>
      <c r="F101" s="17"/>
      <c r="G101" s="17"/>
      <c r="H101" s="17"/>
      <c r="I101" s="18">
        <v>7200000</v>
      </c>
      <c r="J101" s="18"/>
    </row>
    <row r="102" spans="1:10" s="2" customFormat="1" ht="97.8" customHeight="1">
      <c r="A102" s="22" t="s">
        <v>147</v>
      </c>
      <c r="B102" s="23"/>
      <c r="C102" s="35" t="s">
        <v>148</v>
      </c>
      <c r="D102" s="35"/>
      <c r="E102" s="35"/>
      <c r="F102" s="35"/>
      <c r="G102" s="35"/>
      <c r="H102" s="35"/>
      <c r="I102" s="52">
        <v>7200000</v>
      </c>
      <c r="J102" s="52"/>
    </row>
    <row r="103" spans="1:10" s="2" customFormat="1" ht="107.4" customHeight="1">
      <c r="A103" s="22" t="s">
        <v>149</v>
      </c>
      <c r="B103" s="23"/>
      <c r="C103" s="35" t="s">
        <v>150</v>
      </c>
      <c r="D103" s="35"/>
      <c r="E103" s="35"/>
      <c r="F103" s="35"/>
      <c r="G103" s="35"/>
      <c r="H103" s="35"/>
      <c r="I103" s="52">
        <v>7200000</v>
      </c>
      <c r="J103" s="52"/>
    </row>
    <row r="104" spans="1:10" s="2" customFormat="1" ht="107.4" customHeight="1">
      <c r="A104" s="10" t="s">
        <v>151</v>
      </c>
      <c r="B104" s="11"/>
      <c r="C104" s="17" t="s">
        <v>152</v>
      </c>
      <c r="D104" s="17"/>
      <c r="E104" s="17"/>
      <c r="F104" s="17"/>
      <c r="G104" s="17"/>
      <c r="H104" s="17"/>
      <c r="I104" s="18">
        <v>16000000</v>
      </c>
      <c r="J104" s="18"/>
    </row>
    <row r="105" spans="1:10" s="2" customFormat="1" ht="76.2" customHeight="1">
      <c r="A105" s="22" t="s">
        <v>153</v>
      </c>
      <c r="B105" s="23"/>
      <c r="C105" s="35" t="s">
        <v>154</v>
      </c>
      <c r="D105" s="35"/>
      <c r="E105" s="35"/>
      <c r="F105" s="35"/>
      <c r="G105" s="35"/>
      <c r="H105" s="35"/>
      <c r="I105" s="52">
        <v>16000000</v>
      </c>
      <c r="J105" s="52"/>
    </row>
    <row r="106" spans="1:10" s="2" customFormat="1" ht="63.6" hidden="1" customHeight="1">
      <c r="A106" s="22" t="s">
        <v>155</v>
      </c>
      <c r="B106" s="23"/>
      <c r="C106" s="35" t="s">
        <v>156</v>
      </c>
      <c r="D106" s="35"/>
      <c r="E106" s="35"/>
      <c r="F106" s="35"/>
      <c r="G106" s="35"/>
      <c r="H106" s="35"/>
      <c r="I106" s="52">
        <v>16000000</v>
      </c>
      <c r="J106" s="52"/>
    </row>
    <row r="107" spans="1:10" s="2" customFormat="1" ht="109.8" hidden="1" customHeight="1">
      <c r="A107" s="10" t="s">
        <v>157</v>
      </c>
      <c r="B107" s="11"/>
      <c r="C107" s="17" t="s">
        <v>158</v>
      </c>
      <c r="D107" s="17"/>
      <c r="E107" s="17"/>
      <c r="F107" s="17"/>
      <c r="G107" s="17"/>
      <c r="H107" s="17"/>
      <c r="I107" s="18">
        <v>10200000</v>
      </c>
      <c r="J107" s="18"/>
    </row>
    <row r="108" spans="1:10" s="2" customFormat="1" ht="109.8" hidden="1" customHeight="1">
      <c r="A108" s="10" t="s">
        <v>159</v>
      </c>
      <c r="B108" s="11"/>
      <c r="C108" s="17" t="s">
        <v>160</v>
      </c>
      <c r="D108" s="17"/>
      <c r="E108" s="17"/>
      <c r="F108" s="17"/>
      <c r="G108" s="17"/>
      <c r="H108" s="17"/>
      <c r="I108" s="18">
        <v>0</v>
      </c>
      <c r="J108" s="18"/>
    </row>
    <row r="109" spans="1:10" s="2" customFormat="1" ht="102" customHeight="1">
      <c r="A109" s="22" t="s">
        <v>161</v>
      </c>
      <c r="B109" s="23"/>
      <c r="C109" s="35" t="s">
        <v>162</v>
      </c>
      <c r="D109" s="35"/>
      <c r="E109" s="35"/>
      <c r="F109" s="35"/>
      <c r="G109" s="35"/>
      <c r="H109" s="35"/>
      <c r="I109" s="52">
        <v>0</v>
      </c>
      <c r="J109" s="52"/>
    </row>
    <row r="110" spans="1:10" s="2" customFormat="1" ht="96.6" customHeight="1">
      <c r="A110" s="10" t="s">
        <v>163</v>
      </c>
      <c r="B110" s="11"/>
      <c r="C110" s="17" t="s">
        <v>164</v>
      </c>
      <c r="D110" s="17"/>
      <c r="E110" s="17"/>
      <c r="F110" s="17"/>
      <c r="G110" s="17"/>
      <c r="H110" s="17"/>
      <c r="I110" s="18">
        <v>500000</v>
      </c>
      <c r="J110" s="18"/>
    </row>
    <row r="111" spans="1:10" s="2" customFormat="1" ht="3" hidden="1" customHeight="1">
      <c r="A111" s="22" t="s">
        <v>165</v>
      </c>
      <c r="B111" s="23"/>
      <c r="C111" s="35" t="s">
        <v>166</v>
      </c>
      <c r="D111" s="35"/>
      <c r="E111" s="35"/>
      <c r="F111" s="35"/>
      <c r="G111" s="35"/>
      <c r="H111" s="35"/>
      <c r="I111" s="52">
        <v>500000</v>
      </c>
      <c r="J111" s="52"/>
    </row>
    <row r="112" spans="1:10" s="2" customFormat="1" ht="66.599999999999994" hidden="1" customHeight="1">
      <c r="A112" s="22" t="s">
        <v>266</v>
      </c>
      <c r="B112" s="23"/>
      <c r="C112" s="35" t="s">
        <v>267</v>
      </c>
      <c r="D112" s="35"/>
      <c r="E112" s="35"/>
      <c r="F112" s="35"/>
      <c r="G112" s="35"/>
      <c r="H112" s="35"/>
      <c r="I112" s="52">
        <v>500000</v>
      </c>
      <c r="J112" s="52"/>
    </row>
    <row r="113" spans="1:10" s="2" customFormat="1" ht="61.2" customHeight="1">
      <c r="A113" s="10" t="s">
        <v>167</v>
      </c>
      <c r="B113" s="11"/>
      <c r="C113" s="17" t="s">
        <v>168</v>
      </c>
      <c r="D113" s="17"/>
      <c r="E113" s="17"/>
      <c r="F113" s="17"/>
      <c r="G113" s="17"/>
      <c r="H113" s="17"/>
      <c r="I113" s="18">
        <v>0</v>
      </c>
      <c r="J113" s="18"/>
    </row>
    <row r="114" spans="1:10" s="2" customFormat="1" ht="77.400000000000006" customHeight="1">
      <c r="A114" s="22" t="s">
        <v>169</v>
      </c>
      <c r="B114" s="23"/>
      <c r="C114" s="35" t="s">
        <v>170</v>
      </c>
      <c r="D114" s="35"/>
      <c r="E114" s="35"/>
      <c r="F114" s="35"/>
      <c r="G114" s="35"/>
      <c r="H114" s="35"/>
      <c r="I114" s="52">
        <v>0</v>
      </c>
      <c r="J114" s="52"/>
    </row>
    <row r="115" spans="1:10" s="2" customFormat="1" ht="66.599999999999994" customHeight="1">
      <c r="A115" s="10" t="s">
        <v>171</v>
      </c>
      <c r="B115" s="11"/>
      <c r="C115" s="17" t="s">
        <v>172</v>
      </c>
      <c r="D115" s="17"/>
      <c r="E115" s="17"/>
      <c r="F115" s="17"/>
      <c r="G115" s="17"/>
      <c r="H115" s="17"/>
      <c r="I115" s="18">
        <v>1000000</v>
      </c>
      <c r="J115" s="18"/>
    </row>
    <row r="116" spans="1:10" s="2" customFormat="1" ht="89.4" customHeight="1">
      <c r="A116" s="22" t="s">
        <v>173</v>
      </c>
      <c r="B116" s="23"/>
      <c r="C116" s="35" t="s">
        <v>174</v>
      </c>
      <c r="D116" s="35"/>
      <c r="E116" s="35"/>
      <c r="F116" s="35"/>
      <c r="G116" s="35"/>
      <c r="H116" s="35"/>
      <c r="I116" s="52">
        <v>1000000</v>
      </c>
      <c r="J116" s="52"/>
    </row>
    <row r="117" spans="1:10" s="2" customFormat="1" ht="102" customHeight="1">
      <c r="A117" s="22" t="s">
        <v>175</v>
      </c>
      <c r="B117" s="23"/>
      <c r="C117" s="35" t="s">
        <v>176</v>
      </c>
      <c r="D117" s="35"/>
      <c r="E117" s="35"/>
      <c r="F117" s="35"/>
      <c r="G117" s="35"/>
      <c r="H117" s="35"/>
      <c r="I117" s="52">
        <v>1000000</v>
      </c>
      <c r="J117" s="52"/>
    </row>
    <row r="118" spans="1:10" s="2" customFormat="1" ht="132" customHeight="1">
      <c r="A118" s="22" t="s">
        <v>268</v>
      </c>
      <c r="B118" s="23"/>
      <c r="C118" s="35" t="s">
        <v>269</v>
      </c>
      <c r="D118" s="35"/>
      <c r="E118" s="35"/>
      <c r="F118" s="35"/>
      <c r="G118" s="35"/>
      <c r="H118" s="35"/>
      <c r="I118" s="52">
        <v>1000000</v>
      </c>
      <c r="J118" s="52"/>
    </row>
    <row r="119" spans="1:10" s="2" customFormat="1" ht="105.6" customHeight="1">
      <c r="A119" s="68" t="s">
        <v>292</v>
      </c>
      <c r="B119" s="69"/>
      <c r="C119" s="33" t="s">
        <v>293</v>
      </c>
      <c r="D119" s="55"/>
      <c r="E119" s="55"/>
      <c r="F119" s="55"/>
      <c r="G119" s="55"/>
      <c r="H119" s="56"/>
      <c r="I119" s="70">
        <v>8700000</v>
      </c>
      <c r="J119" s="71"/>
    </row>
    <row r="120" spans="1:10" s="2" customFormat="1" ht="67.8" customHeight="1">
      <c r="A120" s="10" t="s">
        <v>177</v>
      </c>
      <c r="B120" s="11"/>
      <c r="C120" s="17" t="s">
        <v>178</v>
      </c>
      <c r="D120" s="17"/>
      <c r="E120" s="17"/>
      <c r="F120" s="17"/>
      <c r="G120" s="17"/>
      <c r="H120" s="17"/>
      <c r="I120" s="38">
        <f>I121</f>
        <v>2877524015.3800001</v>
      </c>
      <c r="J120" s="38"/>
    </row>
    <row r="121" spans="1:10" s="5" customFormat="1" ht="67.8" customHeight="1">
      <c r="A121" s="10" t="s">
        <v>179</v>
      </c>
      <c r="B121" s="11"/>
      <c r="C121" s="17" t="s">
        <v>180</v>
      </c>
      <c r="D121" s="17"/>
      <c r="E121" s="17"/>
      <c r="F121" s="17"/>
      <c r="G121" s="17"/>
      <c r="H121" s="17"/>
      <c r="I121" s="38">
        <f>I122+I125+I146+I161</f>
        <v>2877524015.3800001</v>
      </c>
      <c r="J121" s="38"/>
    </row>
    <row r="122" spans="1:10" s="2" customFormat="1" ht="67.8" customHeight="1">
      <c r="A122" s="10" t="s">
        <v>181</v>
      </c>
      <c r="B122" s="11"/>
      <c r="C122" s="17" t="s">
        <v>182</v>
      </c>
      <c r="D122" s="17"/>
      <c r="E122" s="17"/>
      <c r="F122" s="17"/>
      <c r="G122" s="17"/>
      <c r="H122" s="17"/>
      <c r="I122" s="38">
        <v>650065000</v>
      </c>
      <c r="J122" s="38"/>
    </row>
    <row r="123" spans="1:10" s="2" customFormat="1" ht="67.8" customHeight="1">
      <c r="A123" s="10" t="s">
        <v>183</v>
      </c>
      <c r="B123" s="11"/>
      <c r="C123" s="17" t="s">
        <v>184</v>
      </c>
      <c r="D123" s="17"/>
      <c r="E123" s="17"/>
      <c r="F123" s="17"/>
      <c r="G123" s="17"/>
      <c r="H123" s="17"/>
      <c r="I123" s="38">
        <v>650065000</v>
      </c>
      <c r="J123" s="38"/>
    </row>
    <row r="124" spans="1:10" s="5" customFormat="1" ht="84" customHeight="1">
      <c r="A124" s="22" t="s">
        <v>185</v>
      </c>
      <c r="B124" s="23"/>
      <c r="C124" s="35" t="s">
        <v>186</v>
      </c>
      <c r="D124" s="35"/>
      <c r="E124" s="35"/>
      <c r="F124" s="35"/>
      <c r="G124" s="35"/>
      <c r="H124" s="35"/>
      <c r="I124" s="39">
        <v>650065000</v>
      </c>
      <c r="J124" s="39"/>
    </row>
    <row r="125" spans="1:10" s="2" customFormat="1" ht="84" customHeight="1">
      <c r="A125" s="10" t="s">
        <v>187</v>
      </c>
      <c r="B125" s="11"/>
      <c r="C125" s="17" t="s">
        <v>188</v>
      </c>
      <c r="D125" s="17"/>
      <c r="E125" s="17"/>
      <c r="F125" s="17"/>
      <c r="G125" s="17"/>
      <c r="H125" s="17"/>
      <c r="I125" s="38">
        <f>I126+I128+I130+I132+I134+I136+I138+I140+I142+I144</f>
        <v>1427764201.71</v>
      </c>
      <c r="J125" s="38"/>
    </row>
    <row r="126" spans="1:10" s="5" customFormat="1" ht="112.2" customHeight="1">
      <c r="A126" s="10" t="s">
        <v>189</v>
      </c>
      <c r="B126" s="11"/>
      <c r="C126" s="17" t="s">
        <v>190</v>
      </c>
      <c r="D126" s="17"/>
      <c r="E126" s="17"/>
      <c r="F126" s="17"/>
      <c r="G126" s="17"/>
      <c r="H126" s="17"/>
      <c r="I126" s="38">
        <v>214080130</v>
      </c>
      <c r="J126" s="38"/>
    </row>
    <row r="127" spans="1:10" s="2" customFormat="1" ht="124.8" customHeight="1">
      <c r="A127" s="22" t="s">
        <v>191</v>
      </c>
      <c r="B127" s="23"/>
      <c r="C127" s="35" t="s">
        <v>192</v>
      </c>
      <c r="D127" s="35"/>
      <c r="E127" s="35"/>
      <c r="F127" s="35"/>
      <c r="G127" s="35"/>
      <c r="H127" s="35"/>
      <c r="I127" s="39">
        <v>214080130</v>
      </c>
      <c r="J127" s="39"/>
    </row>
    <row r="128" spans="1:10" s="5" customFormat="1" ht="78.599999999999994" customHeight="1">
      <c r="A128" s="10" t="s">
        <v>193</v>
      </c>
      <c r="B128" s="11"/>
      <c r="C128" s="17" t="s">
        <v>194</v>
      </c>
      <c r="D128" s="17"/>
      <c r="E128" s="17"/>
      <c r="F128" s="17"/>
      <c r="G128" s="17"/>
      <c r="H128" s="17"/>
      <c r="I128" s="38">
        <v>513313509.23000002</v>
      </c>
      <c r="J128" s="38"/>
    </row>
    <row r="129" spans="1:10" s="2" customFormat="1" ht="87.6" customHeight="1">
      <c r="A129" s="22" t="s">
        <v>195</v>
      </c>
      <c r="B129" s="23"/>
      <c r="C129" s="35" t="s">
        <v>196</v>
      </c>
      <c r="D129" s="35"/>
      <c r="E129" s="35"/>
      <c r="F129" s="35"/>
      <c r="G129" s="35"/>
      <c r="H129" s="35"/>
      <c r="I129" s="39">
        <v>513313509.23000002</v>
      </c>
      <c r="J129" s="39"/>
    </row>
    <row r="130" spans="1:10" s="2" customFormat="1" ht="97.2" customHeight="1">
      <c r="A130" s="10" t="s">
        <v>256</v>
      </c>
      <c r="B130" s="11"/>
      <c r="C130" s="17" t="s">
        <v>270</v>
      </c>
      <c r="D130" s="17"/>
      <c r="E130" s="17"/>
      <c r="F130" s="17"/>
      <c r="G130" s="17"/>
      <c r="H130" s="17"/>
      <c r="I130" s="38">
        <v>0</v>
      </c>
      <c r="J130" s="38"/>
    </row>
    <row r="131" spans="1:10" s="2" customFormat="1" ht="88.8" customHeight="1">
      <c r="A131" s="22" t="s">
        <v>257</v>
      </c>
      <c r="B131" s="23"/>
      <c r="C131" s="35" t="s">
        <v>271</v>
      </c>
      <c r="D131" s="35"/>
      <c r="E131" s="35"/>
      <c r="F131" s="35"/>
      <c r="G131" s="35"/>
      <c r="H131" s="35"/>
      <c r="I131" s="39">
        <v>0</v>
      </c>
      <c r="J131" s="39"/>
    </row>
    <row r="132" spans="1:10" s="5" customFormat="1" ht="76.2" customHeight="1">
      <c r="A132" s="10" t="s">
        <v>295</v>
      </c>
      <c r="B132" s="11"/>
      <c r="C132" s="12" t="s">
        <v>296</v>
      </c>
      <c r="D132" s="13"/>
      <c r="E132" s="13"/>
      <c r="F132" s="13"/>
      <c r="G132" s="13"/>
      <c r="H132" s="14"/>
      <c r="I132" s="15">
        <v>4427390</v>
      </c>
      <c r="J132" s="16"/>
    </row>
    <row r="133" spans="1:10" s="2" customFormat="1" ht="76.2" customHeight="1">
      <c r="A133" s="22" t="s">
        <v>294</v>
      </c>
      <c r="B133" s="23"/>
      <c r="C133" s="25" t="s">
        <v>297</v>
      </c>
      <c r="D133" s="26"/>
      <c r="E133" s="26"/>
      <c r="F133" s="26"/>
      <c r="G133" s="26"/>
      <c r="H133" s="27"/>
      <c r="I133" s="28">
        <v>4427390</v>
      </c>
      <c r="J133" s="29"/>
    </row>
    <row r="134" spans="1:10" s="5" customFormat="1" ht="83.4" customHeight="1">
      <c r="A134" s="10" t="s">
        <v>197</v>
      </c>
      <c r="B134" s="11"/>
      <c r="C134" s="17" t="s">
        <v>198</v>
      </c>
      <c r="D134" s="17"/>
      <c r="E134" s="17"/>
      <c r="F134" s="17"/>
      <c r="G134" s="17"/>
      <c r="H134" s="33"/>
      <c r="I134" s="34">
        <v>67658900</v>
      </c>
      <c r="J134" s="34"/>
    </row>
    <row r="135" spans="1:10" s="2" customFormat="1" ht="83.4" customHeight="1">
      <c r="A135" s="22" t="s">
        <v>199</v>
      </c>
      <c r="B135" s="23"/>
      <c r="C135" s="35" t="s">
        <v>200</v>
      </c>
      <c r="D135" s="35"/>
      <c r="E135" s="35"/>
      <c r="F135" s="35"/>
      <c r="G135" s="35"/>
      <c r="H135" s="36"/>
      <c r="I135" s="31">
        <v>67658900</v>
      </c>
      <c r="J135" s="31"/>
    </row>
    <row r="136" spans="1:10" s="5" customFormat="1" ht="67.8" customHeight="1">
      <c r="A136" s="10" t="s">
        <v>201</v>
      </c>
      <c r="B136" s="11"/>
      <c r="C136" s="17" t="s">
        <v>202</v>
      </c>
      <c r="D136" s="17"/>
      <c r="E136" s="17"/>
      <c r="F136" s="17"/>
      <c r="G136" s="17"/>
      <c r="H136" s="17"/>
      <c r="I136" s="37">
        <v>23330880.73</v>
      </c>
      <c r="J136" s="37"/>
    </row>
    <row r="137" spans="1:10" s="2" customFormat="1" ht="67.8" customHeight="1">
      <c r="A137" s="22" t="s">
        <v>203</v>
      </c>
      <c r="B137" s="23"/>
      <c r="C137" s="35" t="s">
        <v>204</v>
      </c>
      <c r="D137" s="35"/>
      <c r="E137" s="35"/>
      <c r="F137" s="35"/>
      <c r="G137" s="35"/>
      <c r="H137" s="35"/>
      <c r="I137" s="32">
        <v>23330880.73</v>
      </c>
      <c r="J137" s="32"/>
    </row>
    <row r="138" spans="1:10" s="5" customFormat="1" ht="50.4" customHeight="1">
      <c r="A138" s="10" t="s">
        <v>205</v>
      </c>
      <c r="B138" s="11"/>
      <c r="C138" s="17" t="s">
        <v>206</v>
      </c>
      <c r="D138" s="17"/>
      <c r="E138" s="17"/>
      <c r="F138" s="17"/>
      <c r="G138" s="17"/>
      <c r="H138" s="17"/>
      <c r="I138" s="38">
        <v>7541900</v>
      </c>
      <c r="J138" s="38"/>
    </row>
    <row r="139" spans="1:10" s="2" customFormat="1" ht="50.4" customHeight="1">
      <c r="A139" s="22" t="s">
        <v>207</v>
      </c>
      <c r="B139" s="23"/>
      <c r="C139" s="35" t="s">
        <v>208</v>
      </c>
      <c r="D139" s="35"/>
      <c r="E139" s="35"/>
      <c r="F139" s="35"/>
      <c r="G139" s="35"/>
      <c r="H139" s="35"/>
      <c r="I139" s="39">
        <v>7541900</v>
      </c>
      <c r="J139" s="39"/>
    </row>
    <row r="140" spans="1:10" s="5" customFormat="1" ht="50.4" customHeight="1">
      <c r="A140" s="10" t="s">
        <v>209</v>
      </c>
      <c r="B140" s="11"/>
      <c r="C140" s="17" t="s">
        <v>210</v>
      </c>
      <c r="D140" s="17"/>
      <c r="E140" s="17"/>
      <c r="F140" s="17"/>
      <c r="G140" s="17"/>
      <c r="H140" s="17"/>
      <c r="I140" s="38">
        <v>292208.75</v>
      </c>
      <c r="J140" s="38"/>
    </row>
    <row r="141" spans="1:10" s="2" customFormat="1" ht="50.4" customHeight="1">
      <c r="A141" s="22" t="s">
        <v>211</v>
      </c>
      <c r="B141" s="23"/>
      <c r="C141" s="35" t="s">
        <v>212</v>
      </c>
      <c r="D141" s="35"/>
      <c r="E141" s="35"/>
      <c r="F141" s="35"/>
      <c r="G141" s="35"/>
      <c r="H141" s="35"/>
      <c r="I141" s="39">
        <v>292208.75</v>
      </c>
      <c r="J141" s="39"/>
    </row>
    <row r="142" spans="1:10" s="5" customFormat="1" ht="42.6" customHeight="1">
      <c r="A142" s="10" t="s">
        <v>213</v>
      </c>
      <c r="B142" s="11"/>
      <c r="C142" s="17" t="s">
        <v>214</v>
      </c>
      <c r="D142" s="17"/>
      <c r="E142" s="17"/>
      <c r="F142" s="17"/>
      <c r="G142" s="17"/>
      <c r="H142" s="17"/>
      <c r="I142" s="38">
        <v>24930000</v>
      </c>
      <c r="J142" s="38"/>
    </row>
    <row r="143" spans="1:10" s="2" customFormat="1" ht="42.6" customHeight="1">
      <c r="A143" s="22" t="s">
        <v>215</v>
      </c>
      <c r="B143" s="23"/>
      <c r="C143" s="35" t="s">
        <v>216</v>
      </c>
      <c r="D143" s="35"/>
      <c r="E143" s="35"/>
      <c r="F143" s="35"/>
      <c r="G143" s="35"/>
      <c r="H143" s="35"/>
      <c r="I143" s="39">
        <v>24930000</v>
      </c>
      <c r="J143" s="39"/>
    </row>
    <row r="144" spans="1:10" s="2" customFormat="1" ht="65.400000000000006" customHeight="1">
      <c r="A144" s="10" t="s">
        <v>217</v>
      </c>
      <c r="B144" s="11"/>
      <c r="C144" s="17" t="s">
        <v>218</v>
      </c>
      <c r="D144" s="17"/>
      <c r="E144" s="17"/>
      <c r="F144" s="17"/>
      <c r="G144" s="17"/>
      <c r="H144" s="17"/>
      <c r="I144" s="38">
        <v>572189283</v>
      </c>
      <c r="J144" s="38"/>
    </row>
    <row r="145" spans="1:10" s="5" customFormat="1" ht="65.400000000000006" customHeight="1">
      <c r="A145" s="22" t="s">
        <v>219</v>
      </c>
      <c r="B145" s="23"/>
      <c r="C145" s="35" t="s">
        <v>220</v>
      </c>
      <c r="D145" s="35"/>
      <c r="E145" s="35"/>
      <c r="F145" s="35"/>
      <c r="G145" s="35"/>
      <c r="H145" s="35"/>
      <c r="I145" s="39">
        <v>572189283</v>
      </c>
      <c r="J145" s="39"/>
    </row>
    <row r="146" spans="1:10" s="2" customFormat="1" ht="65.400000000000006" customHeight="1">
      <c r="A146" s="10" t="s">
        <v>221</v>
      </c>
      <c r="B146" s="11"/>
      <c r="C146" s="17" t="s">
        <v>222</v>
      </c>
      <c r="D146" s="17"/>
      <c r="E146" s="17"/>
      <c r="F146" s="17"/>
      <c r="G146" s="17"/>
      <c r="H146" s="17"/>
      <c r="I146" s="38">
        <f>I147+I149+I151+I153+I155+I157+I159</f>
        <v>796438147</v>
      </c>
      <c r="J146" s="38"/>
    </row>
    <row r="147" spans="1:10" s="5" customFormat="1" ht="65.400000000000006" customHeight="1">
      <c r="A147" s="10" t="s">
        <v>223</v>
      </c>
      <c r="B147" s="11"/>
      <c r="C147" s="17" t="s">
        <v>224</v>
      </c>
      <c r="D147" s="17"/>
      <c r="E147" s="17"/>
      <c r="F147" s="17"/>
      <c r="G147" s="17"/>
      <c r="H147" s="17"/>
      <c r="I147" s="38">
        <v>750661640</v>
      </c>
      <c r="J147" s="38"/>
    </row>
    <row r="148" spans="1:10" s="2" customFormat="1" ht="114" customHeight="1">
      <c r="A148" s="22" t="s">
        <v>225</v>
      </c>
      <c r="B148" s="23"/>
      <c r="C148" s="35" t="s">
        <v>226</v>
      </c>
      <c r="D148" s="35"/>
      <c r="E148" s="35"/>
      <c r="F148" s="35"/>
      <c r="G148" s="35"/>
      <c r="H148" s="35"/>
      <c r="I148" s="39">
        <v>750661640</v>
      </c>
      <c r="J148" s="39"/>
    </row>
    <row r="149" spans="1:10" s="5" customFormat="1" ht="91.8" customHeight="1">
      <c r="A149" s="10" t="s">
        <v>227</v>
      </c>
      <c r="B149" s="11"/>
      <c r="C149" s="17" t="s">
        <v>228</v>
      </c>
      <c r="D149" s="17"/>
      <c r="E149" s="17"/>
      <c r="F149" s="17"/>
      <c r="G149" s="17"/>
      <c r="H149" s="17"/>
      <c r="I149" s="38">
        <v>12130000</v>
      </c>
      <c r="J149" s="38"/>
    </row>
    <row r="150" spans="1:10" s="2" customFormat="1" ht="91.8" customHeight="1">
      <c r="A150" s="22" t="s">
        <v>229</v>
      </c>
      <c r="B150" s="23"/>
      <c r="C150" s="35" t="s">
        <v>230</v>
      </c>
      <c r="D150" s="35"/>
      <c r="E150" s="35"/>
      <c r="F150" s="35"/>
      <c r="G150" s="35"/>
      <c r="H150" s="35"/>
      <c r="I150" s="39">
        <v>12130000</v>
      </c>
      <c r="J150" s="39"/>
    </row>
    <row r="151" spans="1:10" s="5" customFormat="1" ht="91.8" customHeight="1">
      <c r="A151" s="10" t="s">
        <v>231</v>
      </c>
      <c r="B151" s="11"/>
      <c r="C151" s="17" t="s">
        <v>232</v>
      </c>
      <c r="D151" s="17"/>
      <c r="E151" s="17"/>
      <c r="F151" s="17"/>
      <c r="G151" s="17"/>
      <c r="H151" s="17"/>
      <c r="I151" s="38">
        <v>10568000</v>
      </c>
      <c r="J151" s="38"/>
    </row>
    <row r="152" spans="1:10" s="2" customFormat="1" ht="73.2" customHeight="1">
      <c r="A152" s="22" t="s">
        <v>233</v>
      </c>
      <c r="B152" s="23"/>
      <c r="C152" s="35" t="s">
        <v>234</v>
      </c>
      <c r="D152" s="35"/>
      <c r="E152" s="35"/>
      <c r="F152" s="35"/>
      <c r="G152" s="35"/>
      <c r="H152" s="35"/>
      <c r="I152" s="39">
        <v>10568000</v>
      </c>
      <c r="J152" s="39"/>
    </row>
    <row r="153" spans="1:10" s="5" customFormat="1" ht="73.2" customHeight="1">
      <c r="A153" s="10" t="s">
        <v>235</v>
      </c>
      <c r="B153" s="11"/>
      <c r="C153" s="17" t="s">
        <v>236</v>
      </c>
      <c r="D153" s="17"/>
      <c r="E153" s="17"/>
      <c r="F153" s="17"/>
      <c r="G153" s="17"/>
      <c r="H153" s="17"/>
      <c r="I153" s="38">
        <v>3513480</v>
      </c>
      <c r="J153" s="38"/>
    </row>
    <row r="154" spans="1:10" s="2" customFormat="1" ht="81.599999999999994" customHeight="1">
      <c r="A154" s="22" t="s">
        <v>237</v>
      </c>
      <c r="B154" s="23"/>
      <c r="C154" s="35" t="s">
        <v>238</v>
      </c>
      <c r="D154" s="35"/>
      <c r="E154" s="35"/>
      <c r="F154" s="35"/>
      <c r="G154" s="35"/>
      <c r="H154" s="35"/>
      <c r="I154" s="39">
        <v>3513480</v>
      </c>
      <c r="J154" s="39"/>
    </row>
    <row r="155" spans="1:10" s="2" customFormat="1" ht="81.599999999999994" customHeight="1">
      <c r="A155" s="10" t="s">
        <v>239</v>
      </c>
      <c r="B155" s="11"/>
      <c r="C155" s="17" t="s">
        <v>240</v>
      </c>
      <c r="D155" s="17"/>
      <c r="E155" s="17"/>
      <c r="F155" s="17"/>
      <c r="G155" s="17"/>
      <c r="H155" s="17"/>
      <c r="I155" s="38">
        <v>827</v>
      </c>
      <c r="J155" s="38"/>
    </row>
    <row r="156" spans="1:10" s="2" customFormat="1" ht="81.599999999999994" customHeight="1">
      <c r="A156" s="22" t="s">
        <v>241</v>
      </c>
      <c r="B156" s="23"/>
      <c r="C156" s="35" t="s">
        <v>242</v>
      </c>
      <c r="D156" s="35"/>
      <c r="E156" s="35"/>
      <c r="F156" s="35"/>
      <c r="G156" s="35"/>
      <c r="H156" s="35"/>
      <c r="I156" s="39">
        <v>827</v>
      </c>
      <c r="J156" s="39"/>
    </row>
    <row r="157" spans="1:10" s="5" customFormat="1" ht="102" customHeight="1">
      <c r="A157" s="59" t="s">
        <v>272</v>
      </c>
      <c r="B157" s="60"/>
      <c r="C157" s="17" t="s">
        <v>274</v>
      </c>
      <c r="D157" s="17"/>
      <c r="E157" s="17"/>
      <c r="F157" s="17"/>
      <c r="G157" s="17"/>
      <c r="H157" s="17"/>
      <c r="I157" s="38">
        <v>1675200</v>
      </c>
      <c r="J157" s="38"/>
    </row>
    <row r="158" spans="1:10" s="2" customFormat="1" ht="102" customHeight="1">
      <c r="A158" s="61" t="s">
        <v>273</v>
      </c>
      <c r="B158" s="62"/>
      <c r="C158" s="35" t="s">
        <v>275</v>
      </c>
      <c r="D158" s="35"/>
      <c r="E158" s="35"/>
      <c r="F158" s="35"/>
      <c r="G158" s="35"/>
      <c r="H158" s="35"/>
      <c r="I158" s="39">
        <v>1675200</v>
      </c>
      <c r="J158" s="39"/>
    </row>
    <row r="159" spans="1:10" s="2" customFormat="1" ht="70.8" customHeight="1">
      <c r="A159" s="10" t="s">
        <v>243</v>
      </c>
      <c r="B159" s="11"/>
      <c r="C159" s="17" t="s">
        <v>244</v>
      </c>
      <c r="D159" s="17"/>
      <c r="E159" s="17"/>
      <c r="F159" s="17"/>
      <c r="G159" s="17"/>
      <c r="H159" s="17"/>
      <c r="I159" s="38">
        <v>17889000</v>
      </c>
      <c r="J159" s="38"/>
    </row>
    <row r="160" spans="1:10" s="5" customFormat="1" ht="70.8" customHeight="1">
      <c r="A160" s="22" t="s">
        <v>245</v>
      </c>
      <c r="B160" s="23"/>
      <c r="C160" s="35" t="s">
        <v>246</v>
      </c>
      <c r="D160" s="35"/>
      <c r="E160" s="35"/>
      <c r="F160" s="35"/>
      <c r="G160" s="35"/>
      <c r="H160" s="35"/>
      <c r="I160" s="39">
        <v>17889000</v>
      </c>
      <c r="J160" s="39"/>
    </row>
    <row r="161" spans="1:10" s="2" customFormat="1" ht="52.2" customHeight="1">
      <c r="A161" s="10" t="s">
        <v>247</v>
      </c>
      <c r="B161" s="11"/>
      <c r="C161" s="17" t="s">
        <v>248</v>
      </c>
      <c r="D161" s="17"/>
      <c r="E161" s="17"/>
      <c r="F161" s="17"/>
      <c r="G161" s="17"/>
      <c r="H161" s="17"/>
      <c r="I161" s="38">
        <f>I162+I164</f>
        <v>3256666.67</v>
      </c>
      <c r="J161" s="38"/>
    </row>
    <row r="162" spans="1:10" s="2" customFormat="1" ht="52.2" customHeight="1">
      <c r="A162" s="10" t="s">
        <v>302</v>
      </c>
      <c r="B162" s="11"/>
      <c r="C162" s="17" t="s">
        <v>304</v>
      </c>
      <c r="D162" s="17"/>
      <c r="E162" s="17"/>
      <c r="F162" s="17"/>
      <c r="G162" s="17"/>
      <c r="H162" s="17"/>
      <c r="I162" s="15">
        <v>66666.67</v>
      </c>
      <c r="J162" s="16"/>
    </row>
    <row r="163" spans="1:10" s="2" customFormat="1" ht="52.2" customHeight="1">
      <c r="A163" s="22" t="s">
        <v>303</v>
      </c>
      <c r="B163" s="23"/>
      <c r="C163" s="35" t="s">
        <v>305</v>
      </c>
      <c r="D163" s="35"/>
      <c r="E163" s="35"/>
      <c r="F163" s="35"/>
      <c r="G163" s="35"/>
      <c r="H163" s="35"/>
      <c r="I163" s="66">
        <v>66666.67</v>
      </c>
      <c r="J163" s="67"/>
    </row>
    <row r="164" spans="1:10" s="2" customFormat="1" ht="52.2" customHeight="1">
      <c r="A164" s="10" t="s">
        <v>249</v>
      </c>
      <c r="B164" s="11"/>
      <c r="C164" s="17" t="s">
        <v>250</v>
      </c>
      <c r="D164" s="17"/>
      <c r="E164" s="17"/>
      <c r="F164" s="17"/>
      <c r="G164" s="17"/>
      <c r="H164" s="17"/>
      <c r="I164" s="38">
        <v>3190000</v>
      </c>
      <c r="J164" s="38"/>
    </row>
    <row r="165" spans="1:10" ht="42" customHeight="1" thickBot="1">
      <c r="A165" s="22" t="s">
        <v>251</v>
      </c>
      <c r="B165" s="23"/>
      <c r="C165" s="35" t="s">
        <v>252</v>
      </c>
      <c r="D165" s="35"/>
      <c r="E165" s="35"/>
      <c r="F165" s="35"/>
      <c r="G165" s="35"/>
      <c r="H165" s="35"/>
      <c r="I165" s="39">
        <v>3190000</v>
      </c>
      <c r="J165" s="39"/>
    </row>
    <row r="166" spans="1:10" ht="45.6" customHeight="1" thickBot="1">
      <c r="A166" s="63" t="s">
        <v>253</v>
      </c>
      <c r="B166" s="64"/>
      <c r="C166" s="64"/>
      <c r="D166" s="64"/>
      <c r="E166" s="64"/>
      <c r="F166" s="64"/>
      <c r="G166" s="64"/>
      <c r="H166" s="64"/>
      <c r="I166" s="65">
        <f>I17+I120</f>
        <v>4812957015.3800001</v>
      </c>
      <c r="J166" s="65"/>
    </row>
    <row r="167" spans="1:10">
      <c r="A167" s="3"/>
      <c r="B167" s="3"/>
      <c r="C167" s="3"/>
      <c r="D167" s="3"/>
      <c r="E167" s="3"/>
      <c r="F167" s="3"/>
      <c r="G167" s="3"/>
      <c r="H167" s="3"/>
      <c r="I167" s="30"/>
      <c r="J167" s="30"/>
    </row>
  </sheetData>
  <mergeCells count="469">
    <mergeCell ref="C119:H119"/>
    <mergeCell ref="A119:B119"/>
    <mergeCell ref="I119:J119"/>
    <mergeCell ref="A26:B26"/>
    <mergeCell ref="C26:H26"/>
    <mergeCell ref="I26:J26"/>
    <mergeCell ref="A117:B117"/>
    <mergeCell ref="C117:H117"/>
    <mergeCell ref="I117:J117"/>
    <mergeCell ref="A118:B118"/>
    <mergeCell ref="C118:H118"/>
    <mergeCell ref="I118:J118"/>
    <mergeCell ref="A115:B115"/>
    <mergeCell ref="C115:H115"/>
    <mergeCell ref="I115:J115"/>
    <mergeCell ref="A116:B116"/>
    <mergeCell ref="C116:H116"/>
    <mergeCell ref="I116:J116"/>
    <mergeCell ref="A113:B113"/>
    <mergeCell ref="C113:H113"/>
    <mergeCell ref="I113:J113"/>
    <mergeCell ref="A114:B114"/>
    <mergeCell ref="C114:H114"/>
    <mergeCell ref="I114:J114"/>
    <mergeCell ref="A166:H166"/>
    <mergeCell ref="I166:J166"/>
    <mergeCell ref="A164:B164"/>
    <mergeCell ref="C164:H164"/>
    <mergeCell ref="I164:J164"/>
    <mergeCell ref="A165:B165"/>
    <mergeCell ref="C165:H165"/>
    <mergeCell ref="I165:J165"/>
    <mergeCell ref="A160:B160"/>
    <mergeCell ref="C160:H160"/>
    <mergeCell ref="I160:J160"/>
    <mergeCell ref="A161:B161"/>
    <mergeCell ref="C161:H161"/>
    <mergeCell ref="I161:J161"/>
    <mergeCell ref="A162:B162"/>
    <mergeCell ref="A163:B163"/>
    <mergeCell ref="C162:H162"/>
    <mergeCell ref="C163:H163"/>
    <mergeCell ref="I162:J162"/>
    <mergeCell ref="I163:J163"/>
    <mergeCell ref="A156:B156"/>
    <mergeCell ref="C156:H156"/>
    <mergeCell ref="I156:J156"/>
    <mergeCell ref="A159:B159"/>
    <mergeCell ref="C159:H159"/>
    <mergeCell ref="I159:J159"/>
    <mergeCell ref="A157:B157"/>
    <mergeCell ref="A158:B158"/>
    <mergeCell ref="C157:H157"/>
    <mergeCell ref="C158:H158"/>
    <mergeCell ref="I157:J157"/>
    <mergeCell ref="I158:J158"/>
    <mergeCell ref="A153:B153"/>
    <mergeCell ref="C153:H153"/>
    <mergeCell ref="I153:J153"/>
    <mergeCell ref="A154:B154"/>
    <mergeCell ref="C154:H154"/>
    <mergeCell ref="I154:J154"/>
    <mergeCell ref="A155:B155"/>
    <mergeCell ref="C155:H155"/>
    <mergeCell ref="I155:J155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47:B147"/>
    <mergeCell ref="C147:H147"/>
    <mergeCell ref="I147:J147"/>
    <mergeCell ref="A148:B148"/>
    <mergeCell ref="C148:H148"/>
    <mergeCell ref="I148:J148"/>
    <mergeCell ref="A149:B149"/>
    <mergeCell ref="C149:H149"/>
    <mergeCell ref="I149:J149"/>
    <mergeCell ref="A144:B144"/>
    <mergeCell ref="C144:H144"/>
    <mergeCell ref="I144:J144"/>
    <mergeCell ref="A145:B145"/>
    <mergeCell ref="C145:H145"/>
    <mergeCell ref="I145:J145"/>
    <mergeCell ref="A146:B146"/>
    <mergeCell ref="C146:H146"/>
    <mergeCell ref="I146:J146"/>
    <mergeCell ref="I140:J140"/>
    <mergeCell ref="A141:B141"/>
    <mergeCell ref="C141:H141"/>
    <mergeCell ref="I141:J141"/>
    <mergeCell ref="A142:B142"/>
    <mergeCell ref="C142:H142"/>
    <mergeCell ref="I142:J142"/>
    <mergeCell ref="A143:B143"/>
    <mergeCell ref="C143:H143"/>
    <mergeCell ref="I143:J143"/>
    <mergeCell ref="A129:B129"/>
    <mergeCell ref="C129:H129"/>
    <mergeCell ref="I129:J129"/>
    <mergeCell ref="A130:B130"/>
    <mergeCell ref="C130:H130"/>
    <mergeCell ref="I130:J130"/>
    <mergeCell ref="A131:B131"/>
    <mergeCell ref="C131:H131"/>
    <mergeCell ref="I131:J131"/>
    <mergeCell ref="A126:B126"/>
    <mergeCell ref="C126:H126"/>
    <mergeCell ref="I126:J126"/>
    <mergeCell ref="A127:B127"/>
    <mergeCell ref="C127:H127"/>
    <mergeCell ref="I127:J127"/>
    <mergeCell ref="A128:B128"/>
    <mergeCell ref="C128:H128"/>
    <mergeCell ref="I128:J128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0:B120"/>
    <mergeCell ref="C120:H120"/>
    <mergeCell ref="I120:J120"/>
    <mergeCell ref="A121:B121"/>
    <mergeCell ref="C121:H121"/>
    <mergeCell ref="I121:J121"/>
    <mergeCell ref="A122:B122"/>
    <mergeCell ref="C122:H122"/>
    <mergeCell ref="I122:J122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07:B107"/>
    <mergeCell ref="C107:H107"/>
    <mergeCell ref="I107:J107"/>
    <mergeCell ref="A108:B108"/>
    <mergeCell ref="C108:H108"/>
    <mergeCell ref="I108:J108"/>
    <mergeCell ref="A109:B109"/>
    <mergeCell ref="C109:H109"/>
    <mergeCell ref="I109:J109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01:B101"/>
    <mergeCell ref="C101:H101"/>
    <mergeCell ref="I101:J101"/>
    <mergeCell ref="A102:B102"/>
    <mergeCell ref="C102:H102"/>
    <mergeCell ref="I102:J102"/>
    <mergeCell ref="A103:B103"/>
    <mergeCell ref="C103:H103"/>
    <mergeCell ref="I103:J103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2:B82"/>
    <mergeCell ref="C82:H82"/>
    <mergeCell ref="I82:J82"/>
    <mergeCell ref="A85:B85"/>
    <mergeCell ref="C85:H85"/>
    <mergeCell ref="I85:J85"/>
    <mergeCell ref="A83:B83"/>
    <mergeCell ref="C83:H83"/>
    <mergeCell ref="I83:J83"/>
    <mergeCell ref="A84:B84"/>
    <mergeCell ref="C84:H84"/>
    <mergeCell ref="I84:J84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69:B69"/>
    <mergeCell ref="C69:H69"/>
    <mergeCell ref="I69:J69"/>
    <mergeCell ref="A70:B70"/>
    <mergeCell ref="C70:H70"/>
    <mergeCell ref="I70:J70"/>
    <mergeCell ref="A72:B72"/>
    <mergeCell ref="C72:H72"/>
    <mergeCell ref="I72:J72"/>
    <mergeCell ref="A71:B71"/>
    <mergeCell ref="C71:H71"/>
    <mergeCell ref="I71:J71"/>
    <mergeCell ref="A66:B66"/>
    <mergeCell ref="C66:H66"/>
    <mergeCell ref="I66:J66"/>
    <mergeCell ref="A67:B67"/>
    <mergeCell ref="C67:H67"/>
    <mergeCell ref="I67:J67"/>
    <mergeCell ref="A68:B68"/>
    <mergeCell ref="C68:H68"/>
    <mergeCell ref="I68:J68"/>
    <mergeCell ref="A63:B63"/>
    <mergeCell ref="C63:H63"/>
    <mergeCell ref="I63:J63"/>
    <mergeCell ref="A64:B64"/>
    <mergeCell ref="C64:H64"/>
    <mergeCell ref="I64:J64"/>
    <mergeCell ref="A65:B65"/>
    <mergeCell ref="C65:H65"/>
    <mergeCell ref="I65:J65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57:B57"/>
    <mergeCell ref="C57:H57"/>
    <mergeCell ref="I57:J57"/>
    <mergeCell ref="A58:B58"/>
    <mergeCell ref="C58:H58"/>
    <mergeCell ref="I58:J58"/>
    <mergeCell ref="A59:B59"/>
    <mergeCell ref="C59:H59"/>
    <mergeCell ref="I59:J59"/>
    <mergeCell ref="A54:B54"/>
    <mergeCell ref="C54:H54"/>
    <mergeCell ref="I54:J54"/>
    <mergeCell ref="A55:B55"/>
    <mergeCell ref="C55:H55"/>
    <mergeCell ref="I55:J55"/>
    <mergeCell ref="A56:B56"/>
    <mergeCell ref="C56:H56"/>
    <mergeCell ref="I56:J56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45:B45"/>
    <mergeCell ref="C45:H45"/>
    <mergeCell ref="I45:J45"/>
    <mergeCell ref="A46:B46"/>
    <mergeCell ref="C46:H46"/>
    <mergeCell ref="I46:J46"/>
    <mergeCell ref="A47:B47"/>
    <mergeCell ref="C47:H47"/>
    <mergeCell ref="I47:J47"/>
    <mergeCell ref="A41:B41"/>
    <mergeCell ref="C41:H41"/>
    <mergeCell ref="I41:J41"/>
    <mergeCell ref="A44:B44"/>
    <mergeCell ref="C44:H44"/>
    <mergeCell ref="I44:J44"/>
    <mergeCell ref="A43:B43"/>
    <mergeCell ref="C43:H43"/>
    <mergeCell ref="I43:J43"/>
    <mergeCell ref="A42:B42"/>
    <mergeCell ref="C42:H42"/>
    <mergeCell ref="I42:J42"/>
    <mergeCell ref="A38:B38"/>
    <mergeCell ref="C38:H38"/>
    <mergeCell ref="I38:J38"/>
    <mergeCell ref="A39:B39"/>
    <mergeCell ref="C39:H39"/>
    <mergeCell ref="I39:J39"/>
    <mergeCell ref="A40:B40"/>
    <mergeCell ref="C40:H40"/>
    <mergeCell ref="I40:J40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2:B32"/>
    <mergeCell ref="C32:H32"/>
    <mergeCell ref="I32:J32"/>
    <mergeCell ref="A33:B33"/>
    <mergeCell ref="C33:H33"/>
    <mergeCell ref="I33:J33"/>
    <mergeCell ref="A34:B34"/>
    <mergeCell ref="C34:H34"/>
    <mergeCell ref="I34:J34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A24:B24"/>
    <mergeCell ref="C24:H24"/>
    <mergeCell ref="I24:J24"/>
    <mergeCell ref="A27:B27"/>
    <mergeCell ref="C27:H27"/>
    <mergeCell ref="I27:J27"/>
    <mergeCell ref="A28:B28"/>
    <mergeCell ref="C28:H28"/>
    <mergeCell ref="I28:J28"/>
    <mergeCell ref="A25:B25"/>
    <mergeCell ref="C25:H25"/>
    <mergeCell ref="I25:J25"/>
    <mergeCell ref="A22:B22"/>
    <mergeCell ref="C22:H22"/>
    <mergeCell ref="I22:J22"/>
    <mergeCell ref="A21:B21"/>
    <mergeCell ref="C21:H21"/>
    <mergeCell ref="I21:J21"/>
    <mergeCell ref="A23:B23"/>
    <mergeCell ref="C23:H23"/>
    <mergeCell ref="I23:J23"/>
    <mergeCell ref="A13:J13"/>
    <mergeCell ref="A14:B15"/>
    <mergeCell ref="C14:H15"/>
    <mergeCell ref="A12:J12"/>
    <mergeCell ref="C20:H20"/>
    <mergeCell ref="I20:J20"/>
    <mergeCell ref="A16:B16"/>
    <mergeCell ref="C16:H16"/>
    <mergeCell ref="I16:J16"/>
    <mergeCell ref="A19:B19"/>
    <mergeCell ref="C133:H133"/>
    <mergeCell ref="A133:B133"/>
    <mergeCell ref="I133:J133"/>
    <mergeCell ref="I167:J167"/>
    <mergeCell ref="I135:J135"/>
    <mergeCell ref="I137:J137"/>
    <mergeCell ref="A134:B134"/>
    <mergeCell ref="C134:H134"/>
    <mergeCell ref="I134:J134"/>
    <mergeCell ref="A135:B135"/>
    <mergeCell ref="C135:H135"/>
    <mergeCell ref="A136:B136"/>
    <mergeCell ref="C136:H136"/>
    <mergeCell ref="I136:J136"/>
    <mergeCell ref="A137:B137"/>
    <mergeCell ref="C137:H137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A1:J1"/>
    <mergeCell ref="A2:J2"/>
    <mergeCell ref="A3:J3"/>
    <mergeCell ref="A4:J4"/>
    <mergeCell ref="A5:J5"/>
    <mergeCell ref="A6:J6"/>
    <mergeCell ref="I14:J15"/>
    <mergeCell ref="A132:B132"/>
    <mergeCell ref="C132:H132"/>
    <mergeCell ref="I132:J132"/>
    <mergeCell ref="C19:H19"/>
    <mergeCell ref="I19:J19"/>
    <mergeCell ref="A17:B17"/>
    <mergeCell ref="C17:H17"/>
    <mergeCell ref="I17:J17"/>
    <mergeCell ref="A18:B18"/>
    <mergeCell ref="C18:H18"/>
    <mergeCell ref="I18:J18"/>
    <mergeCell ref="A20:B20"/>
    <mergeCell ref="A7:J7"/>
    <mergeCell ref="A8:J8"/>
    <mergeCell ref="A9:J9"/>
    <mergeCell ref="A10:J10"/>
    <mergeCell ref="A11:J11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2024-03-04T06:47:20Z</cp:lastPrinted>
  <dcterms:created xsi:type="dcterms:W3CDTF">2021-04-12T14:52:46Z</dcterms:created>
  <dcterms:modified xsi:type="dcterms:W3CDTF">2024-04-26T05:58:35Z</dcterms:modified>
</cp:coreProperties>
</file>